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720" yWindow="375" windowWidth="27555" windowHeight="11535"/>
  </bookViews>
  <sheets>
    <sheet name="СВМП_08.2024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СВМП_08.2024!$A$1:$IQ$37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W30" i="1" l="1"/>
  <c r="V30" i="1"/>
  <c r="U30" i="1"/>
  <c r="T30" i="1"/>
  <c r="S30" i="1"/>
  <c r="R30" i="1"/>
  <c r="Q30" i="1"/>
  <c r="P30" i="1"/>
  <c r="O30" i="1"/>
  <c r="N30" i="1"/>
  <c r="M30" i="1"/>
  <c r="L30" i="1"/>
  <c r="K30" i="1" s="1"/>
  <c r="D30" i="1" s="1"/>
  <c r="J30" i="1"/>
  <c r="I30" i="1"/>
  <c r="H30" i="1"/>
  <c r="G30" i="1"/>
  <c r="F30" i="1"/>
  <c r="E30" i="1"/>
  <c r="W29" i="1"/>
  <c r="V29" i="1"/>
  <c r="T29" i="1" s="1"/>
  <c r="U29" i="1"/>
  <c r="S29" i="1"/>
  <c r="R29" i="1"/>
  <c r="Q29" i="1"/>
  <c r="P29" i="1"/>
  <c r="O29" i="1"/>
  <c r="N29" i="1"/>
  <c r="M29" i="1"/>
  <c r="L29" i="1"/>
  <c r="J29" i="1"/>
  <c r="I29" i="1"/>
  <c r="H29" i="1"/>
  <c r="G29" i="1"/>
  <c r="F29" i="1"/>
  <c r="E29" i="1"/>
  <c r="W28" i="1"/>
  <c r="V28" i="1"/>
  <c r="U28" i="1"/>
  <c r="S28" i="1"/>
  <c r="R28" i="1" s="1"/>
  <c r="Q28" i="1"/>
  <c r="P28" i="1" s="1"/>
  <c r="O28" i="1"/>
  <c r="N28" i="1"/>
  <c r="M28" i="1"/>
  <c r="K28" i="1" s="1"/>
  <c r="L28" i="1"/>
  <c r="J28" i="1"/>
  <c r="I28" i="1"/>
  <c r="H28" i="1"/>
  <c r="G28" i="1"/>
  <c r="F28" i="1"/>
  <c r="E28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 s="1"/>
  <c r="D27" i="1" s="1"/>
  <c r="J27" i="1"/>
  <c r="I27" i="1"/>
  <c r="H27" i="1"/>
  <c r="G27" i="1"/>
  <c r="F27" i="1"/>
  <c r="E27" i="1"/>
  <c r="W25" i="1"/>
  <c r="V25" i="1"/>
  <c r="T25" i="1" s="1"/>
  <c r="U25" i="1"/>
  <c r="S25" i="1"/>
  <c r="R25" i="1"/>
  <c r="Q25" i="1"/>
  <c r="P25" i="1"/>
  <c r="O25" i="1"/>
  <c r="N25" i="1"/>
  <c r="M25" i="1"/>
  <c r="L25" i="1"/>
  <c r="J25" i="1"/>
  <c r="I25" i="1"/>
  <c r="H25" i="1"/>
  <c r="G25" i="1"/>
  <c r="F25" i="1"/>
  <c r="E25" i="1"/>
  <c r="W24" i="1"/>
  <c r="V24" i="1"/>
  <c r="U24" i="1"/>
  <c r="T24" i="1" s="1"/>
  <c r="S24" i="1"/>
  <c r="R24" i="1" s="1"/>
  <c r="Q24" i="1"/>
  <c r="P24" i="1" s="1"/>
  <c r="O24" i="1"/>
  <c r="N24" i="1"/>
  <c r="M24" i="1"/>
  <c r="L24" i="1"/>
  <c r="J24" i="1"/>
  <c r="I24" i="1"/>
  <c r="H24" i="1"/>
  <c r="G24" i="1"/>
  <c r="F24" i="1"/>
  <c r="E24" i="1"/>
  <c r="W23" i="1"/>
  <c r="V23" i="1"/>
  <c r="U23" i="1"/>
  <c r="S23" i="1"/>
  <c r="R23" i="1" s="1"/>
  <c r="Q23" i="1"/>
  <c r="P23" i="1" s="1"/>
  <c r="O23" i="1"/>
  <c r="N23" i="1"/>
  <c r="M23" i="1"/>
  <c r="L23" i="1"/>
  <c r="K23" i="1" s="1"/>
  <c r="D23" i="1" s="1"/>
  <c r="J23" i="1"/>
  <c r="I23" i="1"/>
  <c r="H23" i="1"/>
  <c r="G23" i="1"/>
  <c r="F23" i="1"/>
  <c r="E23" i="1"/>
  <c r="IS21" i="1"/>
  <c r="IQ20" i="1"/>
  <c r="IO20" i="1"/>
  <c r="AQ33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IQ19" i="1"/>
  <c r="IO19" i="1"/>
  <c r="AQ32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D18" i="1"/>
  <c r="E18" i="1" s="1"/>
  <c r="F18" i="1" s="1"/>
  <c r="G18" i="1" s="1"/>
  <c r="H18" i="1" s="1"/>
  <c r="I18" i="1" s="1"/>
  <c r="J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Z18" i="1" s="1"/>
  <c r="AA18" i="1" s="1"/>
  <c r="AB18" i="1" s="1"/>
  <c r="AC18" i="1" s="1"/>
  <c r="AD18" i="1" s="1"/>
  <c r="AE18" i="1" s="1"/>
  <c r="AF18" i="1" s="1"/>
  <c r="AG18" i="1" s="1"/>
  <c r="AH18" i="1" s="1"/>
  <c r="AI18" i="1" s="1"/>
  <c r="AJ18" i="1" s="1"/>
  <c r="AK18" i="1" s="1"/>
  <c r="AL18" i="1" s="1"/>
  <c r="AM18" i="1" s="1"/>
  <c r="AN18" i="1" s="1"/>
  <c r="AO18" i="1" s="1"/>
  <c r="AP18" i="1" s="1"/>
  <c r="AQ18" i="1" s="1"/>
  <c r="AR18" i="1" s="1"/>
  <c r="AS18" i="1" s="1"/>
  <c r="AT18" i="1" s="1"/>
  <c r="AU18" i="1" s="1"/>
  <c r="AV18" i="1" s="1"/>
  <c r="AW18" i="1" s="1"/>
  <c r="AX18" i="1" s="1"/>
  <c r="AY18" i="1" s="1"/>
  <c r="AZ18" i="1" s="1"/>
  <c r="BC18" i="1" s="1"/>
  <c r="BD18" i="1" s="1"/>
  <c r="BE18" i="1" s="1"/>
  <c r="BF18" i="1" s="1"/>
  <c r="BG18" i="1" s="1"/>
  <c r="BH18" i="1" s="1"/>
  <c r="BI18" i="1" s="1"/>
  <c r="BJ18" i="1" s="1"/>
  <c r="BK18" i="1" s="1"/>
  <c r="BL18" i="1" s="1"/>
  <c r="BM18" i="1" s="1"/>
  <c r="BN18" i="1" s="1"/>
  <c r="BO18" i="1" s="1"/>
  <c r="BP18" i="1" s="1"/>
  <c r="BQ18" i="1" s="1"/>
  <c r="BR18" i="1" s="1"/>
  <c r="BS18" i="1" s="1"/>
  <c r="BT18" i="1" s="1"/>
  <c r="BU18" i="1" s="1"/>
  <c r="BV18" i="1" s="1"/>
  <c r="BW18" i="1" s="1"/>
  <c r="BX18" i="1" s="1"/>
  <c r="BY18" i="1" s="1"/>
  <c r="BZ18" i="1" s="1"/>
  <c r="CA18" i="1" s="1"/>
  <c r="CB18" i="1" s="1"/>
  <c r="CC18" i="1" s="1"/>
  <c r="CD18" i="1" s="1"/>
  <c r="CE18" i="1" s="1"/>
  <c r="CF18" i="1" s="1"/>
  <c r="CG18" i="1" s="1"/>
  <c r="CH18" i="1" s="1"/>
  <c r="CI18" i="1" s="1"/>
  <c r="CJ18" i="1" s="1"/>
  <c r="CK18" i="1" s="1"/>
  <c r="CL18" i="1" s="1"/>
  <c r="CM18" i="1" s="1"/>
  <c r="CN18" i="1" s="1"/>
  <c r="CO18" i="1" s="1"/>
  <c r="CP18" i="1" s="1"/>
  <c r="CQ18" i="1" s="1"/>
  <c r="CR18" i="1" s="1"/>
  <c r="CS18" i="1" s="1"/>
  <c r="CT18" i="1" s="1"/>
  <c r="CU18" i="1" s="1"/>
  <c r="CV18" i="1" s="1"/>
  <c r="CW18" i="1" s="1"/>
  <c r="CX18" i="1" s="1"/>
  <c r="CY18" i="1" s="1"/>
  <c r="CZ18" i="1" s="1"/>
  <c r="DA18" i="1" s="1"/>
  <c r="DB18" i="1" s="1"/>
  <c r="DC18" i="1" s="1"/>
  <c r="DD18" i="1" s="1"/>
  <c r="DE18" i="1" s="1"/>
  <c r="DF18" i="1" s="1"/>
  <c r="DG18" i="1" s="1"/>
  <c r="DH18" i="1" s="1"/>
  <c r="DI18" i="1" s="1"/>
  <c r="DJ18" i="1" s="1"/>
  <c r="DK18" i="1" s="1"/>
  <c r="DL18" i="1" s="1"/>
  <c r="DM18" i="1" s="1"/>
  <c r="DN18" i="1" s="1"/>
  <c r="DO18" i="1" s="1"/>
  <c r="DP18" i="1" s="1"/>
  <c r="DQ18" i="1" s="1"/>
  <c r="DR18" i="1" s="1"/>
  <c r="DS18" i="1" s="1"/>
  <c r="DT18" i="1" s="1"/>
  <c r="DU18" i="1" s="1"/>
  <c r="DV18" i="1" s="1"/>
  <c r="DW18" i="1" s="1"/>
  <c r="DX18" i="1" s="1"/>
  <c r="DY18" i="1" s="1"/>
  <c r="DZ18" i="1" s="1"/>
  <c r="EA18" i="1" s="1"/>
  <c r="EB18" i="1" s="1"/>
  <c r="EC18" i="1" s="1"/>
  <c r="ED18" i="1" s="1"/>
  <c r="EE18" i="1" s="1"/>
  <c r="EF18" i="1" s="1"/>
  <c r="EG18" i="1" s="1"/>
  <c r="EH18" i="1" s="1"/>
  <c r="EI18" i="1" s="1"/>
  <c r="EJ18" i="1" s="1"/>
  <c r="EK18" i="1" s="1"/>
  <c r="EL18" i="1" s="1"/>
  <c r="EM18" i="1" s="1"/>
  <c r="EN18" i="1" s="1"/>
  <c r="EO18" i="1" s="1"/>
  <c r="EP18" i="1" s="1"/>
  <c r="EQ18" i="1" s="1"/>
  <c r="ER18" i="1" s="1"/>
  <c r="ES18" i="1" s="1"/>
  <c r="ET18" i="1" s="1"/>
  <c r="EU18" i="1" s="1"/>
  <c r="EV18" i="1" s="1"/>
  <c r="EW18" i="1" s="1"/>
  <c r="EX18" i="1" s="1"/>
  <c r="EY18" i="1" s="1"/>
  <c r="EZ18" i="1" s="1"/>
  <c r="FA18" i="1" s="1"/>
  <c r="FB18" i="1" s="1"/>
  <c r="FC18" i="1" s="1"/>
  <c r="FD18" i="1" s="1"/>
  <c r="FE18" i="1" s="1"/>
  <c r="FF18" i="1" s="1"/>
  <c r="FG18" i="1" s="1"/>
  <c r="FH18" i="1" s="1"/>
  <c r="FI18" i="1" s="1"/>
  <c r="FJ18" i="1" s="1"/>
  <c r="FK18" i="1" s="1"/>
  <c r="FL18" i="1" s="1"/>
  <c r="FM18" i="1" s="1"/>
  <c r="FN18" i="1" s="1"/>
  <c r="FO18" i="1" s="1"/>
  <c r="FP18" i="1" s="1"/>
  <c r="FQ18" i="1" s="1"/>
  <c r="FR18" i="1" s="1"/>
  <c r="FS18" i="1" s="1"/>
  <c r="FT18" i="1" s="1"/>
  <c r="FU18" i="1" s="1"/>
  <c r="FV18" i="1" s="1"/>
  <c r="FW18" i="1" s="1"/>
  <c r="FX18" i="1" s="1"/>
  <c r="FY18" i="1" s="1"/>
  <c r="FZ18" i="1" s="1"/>
  <c r="GA18" i="1" s="1"/>
  <c r="GB18" i="1" s="1"/>
  <c r="GC18" i="1" s="1"/>
  <c r="GD18" i="1" s="1"/>
  <c r="GE18" i="1" s="1"/>
  <c r="GF18" i="1" s="1"/>
  <c r="GG18" i="1" s="1"/>
  <c r="GH18" i="1" s="1"/>
  <c r="GI18" i="1" s="1"/>
  <c r="GJ18" i="1" s="1"/>
  <c r="GK18" i="1" s="1"/>
  <c r="GL18" i="1" s="1"/>
  <c r="GM18" i="1" s="1"/>
  <c r="GN18" i="1" s="1"/>
  <c r="GO18" i="1" s="1"/>
  <c r="GP18" i="1" s="1"/>
  <c r="GQ18" i="1" s="1"/>
  <c r="GR18" i="1" s="1"/>
  <c r="GS18" i="1" s="1"/>
  <c r="GT18" i="1" s="1"/>
  <c r="GU18" i="1" s="1"/>
  <c r="GV18" i="1" s="1"/>
  <c r="GW18" i="1" s="1"/>
  <c r="GX18" i="1" s="1"/>
  <c r="GY18" i="1" s="1"/>
  <c r="GZ18" i="1" s="1"/>
  <c r="HA18" i="1" s="1"/>
  <c r="HB18" i="1" s="1"/>
  <c r="HC18" i="1" s="1"/>
  <c r="HD18" i="1" s="1"/>
  <c r="HE18" i="1" s="1"/>
  <c r="HF18" i="1" s="1"/>
  <c r="HG18" i="1" s="1"/>
  <c r="HH18" i="1" s="1"/>
  <c r="HI18" i="1" s="1"/>
  <c r="HJ18" i="1" s="1"/>
  <c r="HK18" i="1" s="1"/>
  <c r="HL18" i="1" s="1"/>
  <c r="HM18" i="1" s="1"/>
  <c r="HN18" i="1" s="1"/>
  <c r="HO18" i="1" s="1"/>
  <c r="HP18" i="1" s="1"/>
  <c r="HQ18" i="1" s="1"/>
  <c r="HR18" i="1" s="1"/>
  <c r="HS18" i="1" s="1"/>
  <c r="HT18" i="1" s="1"/>
  <c r="HU18" i="1" s="1"/>
  <c r="HV18" i="1" s="1"/>
  <c r="HW18" i="1" s="1"/>
  <c r="HX18" i="1" s="1"/>
  <c r="HY18" i="1" s="1"/>
  <c r="HZ18" i="1" s="1"/>
  <c r="IA18" i="1" s="1"/>
  <c r="IB18" i="1" s="1"/>
  <c r="IC18" i="1" s="1"/>
  <c r="ID18" i="1" s="1"/>
  <c r="IE18" i="1" s="1"/>
  <c r="IF18" i="1" s="1"/>
  <c r="IG18" i="1" s="1"/>
  <c r="IH18" i="1" s="1"/>
  <c r="II18" i="1" s="1"/>
  <c r="IJ18" i="1" s="1"/>
  <c r="IK18" i="1" s="1"/>
  <c r="IL18" i="1" s="1"/>
  <c r="IM18" i="1" s="1"/>
  <c r="IN18" i="1" s="1"/>
  <c r="IO18" i="1" s="1"/>
  <c r="IP18" i="1" s="1"/>
  <c r="IQ18" i="1" s="1"/>
  <c r="CG7" i="1"/>
  <c r="CF7" i="1"/>
  <c r="CF1" i="1" l="1"/>
  <c r="T28" i="1"/>
  <c r="T23" i="1"/>
  <c r="K25" i="1"/>
  <c r="D25" i="1" s="1"/>
  <c r="K29" i="1"/>
  <c r="D29" i="1" s="1"/>
  <c r="K24" i="1"/>
  <c r="D24" i="1" s="1"/>
  <c r="IO21" i="1"/>
  <c r="D28" i="1"/>
  <c r="IO23" i="1" l="1"/>
  <c r="IQ23" i="1"/>
  <c r="AS32" i="1"/>
  <c r="IO26" i="1"/>
  <c r="AQ35" i="1"/>
  <c r="AS33" i="1" l="1"/>
  <c r="IQ24" i="1"/>
  <c r="IO24" i="1"/>
  <c r="AQ36" i="1"/>
  <c r="IQ30" i="1" l="1"/>
  <c r="IO30" i="1"/>
  <c r="IQ25" i="1"/>
  <c r="IO25" i="1"/>
  <c r="IO28" i="1"/>
  <c r="IQ28" i="1"/>
  <c r="IO27" i="1"/>
  <c r="IQ27" i="1"/>
  <c r="IQ29" i="1" l="1"/>
  <c r="IO29" i="1"/>
</calcChain>
</file>

<file path=xl/sharedStrings.xml><?xml version="1.0" encoding="utf-8"?>
<sst xmlns="http://schemas.openxmlformats.org/spreadsheetml/2006/main" count="518" uniqueCount="516">
  <si>
    <t>Протокол № 14 от __.08.2024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</si>
  <si>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</si>
  <si>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</si>
  <si>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</si>
  <si>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</si>
  <si>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</si>
  <si>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</si>
  <si>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</si>
  <si>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</si>
  <si>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</si>
  <si>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</si>
  <si>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</si>
  <si>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</si>
  <si>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</si>
  <si>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</si>
  <si>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</si>
  <si>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</si>
  <si>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</si>
  <si>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</si>
  <si>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</si>
  <si>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</si>
  <si>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</si>
  <si>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</si>
  <si>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</si>
  <si>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</si>
  <si>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</si>
  <si>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</si>
  <si>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</si>
  <si>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</si>
  <si>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</si>
  <si>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</si>
  <si>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</si>
  <si>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</si>
  <si>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</si>
  <si>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</si>
  <si>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</si>
  <si>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</si>
  <si>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</si>
  <si>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</si>
  <si>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</si>
  <si>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</si>
  <si>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</si>
  <si>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</si>
  <si>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</si>
  <si>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</si>
  <si>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</si>
  <si>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</si>
  <si>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</si>
  <si>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</si>
  <si>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</si>
  <si>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</si>
  <si>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</si>
  <si>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</si>
  <si>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</si>
  <si>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</si>
  <si>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</si>
  <si>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</si>
  <si>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</si>
  <si>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</si>
  <si>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</si>
  <si>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</si>
  <si>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</si>
  <si>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</si>
  <si>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</si>
  <si>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</si>
  <si>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</si>
  <si>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</si>
  <si>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</si>
  <si>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</si>
  <si>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</si>
  <si>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</si>
  <si>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</si>
  <si>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</si>
  <si>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</si>
  <si>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</si>
  <si>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</si>
  <si>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</si>
  <si>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</si>
  <si>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</si>
  <si>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 (подтверждением) диагноза злокачественного новообразования с использованием ПЭТ КТ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</si>
  <si>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</si>
  <si>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</si>
  <si>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</si>
  <si>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</si>
  <si>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</si>
  <si>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</si>
  <si>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</si>
  <si>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</si>
  <si>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</si>
  <si>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</si>
  <si>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</si>
  <si>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</si>
  <si>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</si>
  <si>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</si>
  <si>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</si>
  <si>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</si>
  <si>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</si>
  <si>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</si>
  <si>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</si>
  <si>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</si>
  <si>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</si>
  <si>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</si>
  <si>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</si>
  <si>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</si>
  <si>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</si>
  <si>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</si>
  <si>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</si>
  <si>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</si>
  <si>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</si>
  <si>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</si>
  <si>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</si>
  <si>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</si>
  <si>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</si>
  <si>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</si>
  <si>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</si>
  <si>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</si>
  <si>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</si>
  <si>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</si>
  <si>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</si>
  <si>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</si>
  <si>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</si>
  <si>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</si>
  <si>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</si>
  <si>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</si>
  <si>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</si>
  <si>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</si>
  <si>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</si>
  <si>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</si>
  <si>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</si>
  <si>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</si>
  <si>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</si>
  <si>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</si>
  <si>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</si>
  <si>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</si>
  <si>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</si>
  <si>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</si>
  <si>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</si>
  <si>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</si>
  <si>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</si>
  <si>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</si>
  <si>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</si>
  <si>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</si>
  <si>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</si>
  <si>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</si>
  <si>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</si>
  <si>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</si>
  <si>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</si>
  <si>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</si>
  <si>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</si>
  <si>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</si>
  <si>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</si>
  <si>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</si>
  <si>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</si>
  <si>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</si>
  <si>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</si>
  <si>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</si>
  <si>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</si>
  <si>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</si>
  <si>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</si>
  <si>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</si>
  <si>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</si>
  <si>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</si>
  <si>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</si>
  <si>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</si>
  <si>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</si>
  <si>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</si>
  <si>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</si>
  <si>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</si>
  <si>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</si>
  <si>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</si>
  <si>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</si>
  <si>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</si>
  <si>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</si>
  <si>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</si>
  <si>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</si>
  <si>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</si>
  <si>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</si>
  <si>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</si>
  <si>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</si>
  <si>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</si>
  <si>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</si>
  <si>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</si>
  <si>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</si>
  <si>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</si>
  <si>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</si>
  <si>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</si>
  <si>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</si>
  <si>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</si>
  <si>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</si>
  <si>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</si>
  <si>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</si>
  <si>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</si>
  <si>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</si>
  <si>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</si>
  <si>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</si>
  <si>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</si>
  <si>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</si>
  <si>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</si>
  <si>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</si>
  <si>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</si>
  <si>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</si>
  <si>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</si>
  <si>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</si>
  <si>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r>
      <t xml:space="preserve">Оказание услуг диализа </t>
    </r>
    <r>
      <rPr>
        <b/>
        <sz val="11"/>
        <color rgb="FFFF0000"/>
        <rFont val="Times New Roman"/>
        <family val="1"/>
        <charset val="204"/>
      </rPr>
      <t>(только для федеральных медицинских организаций)</t>
    </r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</si>
  <si>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</si>
  <si>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</si>
  <si>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</si>
  <si>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</si>
  <si>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</si>
  <si>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</si>
  <si>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</si>
  <si>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</si>
  <si>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</si>
  <si>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</si>
  <si>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</si>
  <si>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</si>
  <si>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</si>
  <si>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</si>
  <si>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</si>
  <si>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</si>
  <si>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</si>
  <si>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</si>
  <si>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</si>
  <si>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</si>
  <si>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</si>
  <si>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</si>
  <si>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</si>
  <si>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</si>
  <si>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</si>
  <si>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</si>
  <si>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</si>
  <si>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</si>
  <si>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</si>
  <si>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</si>
  <si>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</si>
  <si>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</si>
  <si>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</si>
  <si>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</si>
  <si>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</si>
  <si>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</si>
  <si>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</si>
  <si>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</si>
  <si>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</si>
  <si>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</si>
  <si>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</si>
  <si>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</si>
  <si>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</si>
  <si>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</si>
  <si>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</si>
  <si>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медицинской реабилитации</t>
  </si>
  <si>
    <t>ЗПТ</t>
  </si>
  <si>
    <t>ВСЕГО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</si>
  <si>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</si>
  <si>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</si>
  <si>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</si>
  <si>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</si>
  <si>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</si>
  <si>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</si>
  <si>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</si>
  <si>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</si>
  <si>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</si>
  <si>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</si>
  <si>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</si>
  <si>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</si>
  <si>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</si>
  <si>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</si>
  <si>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</si>
  <si>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</si>
  <si>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</si>
  <si>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</si>
  <si>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</si>
  <si>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</si>
  <si>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</si>
  <si>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</si>
  <si>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</si>
  <si>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</si>
  <si>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</si>
  <si>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</si>
  <si>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</si>
  <si>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</si>
  <si>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</si>
  <si>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</si>
  <si>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</si>
  <si>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</si>
  <si>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</si>
  <si>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</si>
  <si>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</si>
  <si>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</si>
  <si>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</si>
  <si>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</si>
  <si>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</si>
  <si>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</si>
  <si>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</si>
  <si>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</si>
  <si>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</si>
  <si>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</si>
  <si>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</si>
  <si>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</si>
  <si>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</si>
  <si>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</si>
  <si>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</si>
  <si>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</si>
  <si>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</si>
  <si>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</si>
  <si>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</si>
  <si>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</si>
  <si>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</si>
  <si>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</si>
  <si>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</si>
  <si>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</si>
  <si>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</si>
  <si>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</si>
  <si>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</si>
  <si>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</si>
  <si>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</si>
  <si>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</si>
  <si>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</si>
  <si>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</si>
  <si>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</si>
  <si>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</si>
  <si>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</si>
  <si>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</si>
  <si>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</si>
  <si>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</si>
  <si>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</si>
  <si>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</si>
  <si>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</si>
  <si>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</si>
  <si>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</si>
  <si>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</si>
  <si>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</si>
  <si>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</si>
  <si>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</si>
  <si>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</si>
  <si>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</si>
  <si>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</si>
  <si>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</si>
  <si>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</si>
  <si>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</si>
  <si>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</si>
  <si>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</si>
  <si>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</si>
  <si>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</si>
  <si>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</si>
  <si>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</si>
  <si>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</si>
  <si>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</si>
  <si>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</si>
  <si>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</si>
  <si>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</si>
  <si>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</si>
  <si>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</si>
  <si>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</si>
  <si>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</si>
  <si>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</si>
  <si>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</si>
  <si>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</si>
  <si>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</si>
  <si>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</si>
  <si>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</si>
  <si>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</si>
  <si>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</si>
  <si>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</si>
  <si>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</si>
  <si>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</si>
  <si>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</si>
  <si>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</si>
  <si>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</si>
  <si>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</si>
  <si>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</si>
  <si>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</si>
  <si>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</si>
  <si>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</si>
  <si>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</si>
  <si>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</si>
  <si>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</si>
  <si>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</si>
  <si>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</si>
  <si>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</si>
  <si>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</si>
  <si>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</si>
  <si>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</si>
  <si>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</si>
  <si>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</si>
  <si>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</si>
  <si>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</si>
  <si>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</si>
  <si>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</si>
  <si>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</si>
  <si>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</si>
  <si>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</si>
  <si>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</si>
  <si>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</si>
  <si>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</si>
  <si>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</si>
  <si>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</si>
  <si>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</si>
  <si>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</si>
  <si>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</si>
  <si>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</si>
  <si>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</si>
  <si>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</si>
  <si>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</si>
  <si>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</si>
  <si>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</si>
  <si>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</si>
  <si>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</si>
  <si>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</si>
  <si>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</si>
  <si>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</si>
  <si>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</si>
  <si>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</si>
  <si>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</si>
  <si>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</si>
  <si>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</si>
  <si>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</si>
  <si>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</si>
  <si>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</si>
  <si>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</si>
  <si>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</si>
  <si>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</si>
  <si>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</si>
  <si>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</si>
  <si>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</si>
  <si>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</si>
  <si>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</si>
  <si>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</si>
  <si>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</si>
  <si>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</si>
  <si>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</si>
  <si>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</si>
  <si>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</si>
  <si>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</si>
  <si>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</si>
  <si>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</si>
  <si>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</si>
  <si>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</si>
  <si>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</si>
  <si>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</si>
  <si>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</si>
  <si>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</si>
  <si>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</si>
  <si>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</si>
  <si>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</si>
  <si>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</si>
  <si>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</si>
  <si>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</si>
  <si>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</si>
  <si>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</si>
  <si>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</si>
  <si>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</si>
  <si>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</si>
  <si>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</si>
  <si>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</si>
  <si>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</si>
  <si>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</si>
  <si>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</si>
  <si>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</si>
  <si>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</si>
  <si>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</si>
  <si>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</si>
  <si>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</si>
  <si>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</si>
  <si>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</si>
  <si>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</si>
  <si>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</si>
  <si>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</si>
  <si>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</si>
  <si>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</si>
  <si>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</si>
  <si>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</si>
  <si>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</si>
  <si>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</si>
  <si>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</si>
  <si>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</si>
  <si>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</si>
  <si>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</si>
  <si>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</si>
  <si>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</si>
  <si>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</si>
  <si>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</si>
  <si>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</si>
  <si>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</si>
  <si>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</si>
  <si>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</si>
  <si>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</si>
  <si>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</si>
  <si>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</si>
  <si>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</si>
  <si>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</si>
  <si>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</si>
  <si>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</si>
  <si>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</si>
  <si>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</si>
  <si>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</si>
  <si>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</si>
  <si>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коэффициент относительной затратоемкости</t>
  </si>
  <si>
    <t>коэффициент специфики МО</t>
  </si>
  <si>
    <t>Коэффициент прерванных случаев</t>
  </si>
  <si>
    <t>доля зп и прочих расходов</t>
  </si>
  <si>
    <t>тариф МО</t>
  </si>
  <si>
    <t>тариф ЗАТО</t>
  </si>
  <si>
    <t>План (протокол №12 от 11.07.2024), объемы</t>
  </si>
  <si>
    <t>План (протокол №12 от 11.07.2024), расходы</t>
  </si>
  <si>
    <t>Факт за 7 месяцев 2024, объемы</t>
  </si>
  <si>
    <t>Остаток объемов (план минус факт), случаи</t>
  </si>
  <si>
    <t>Объемы по ходатайству МО, объемы</t>
  </si>
  <si>
    <t>Изменения по ходатайству МО, объемы</t>
  </si>
  <si>
    <t>Изменения по ходатайству МО, расходы</t>
  </si>
  <si>
    <t>ИТОГО объемы с учетом изменения по ходатайству МО</t>
  </si>
  <si>
    <t>ИТОГО расходы с учетом изменения по ходатайству МО</t>
  </si>
  <si>
    <t>Предложения Комиссии (изменения по объемам)</t>
  </si>
  <si>
    <t>ИТОГО ОБЪЕМЫ с учетом изменений по предложениям Комиссии</t>
  </si>
  <si>
    <t>Итого изменения по расходам, руб.</t>
  </si>
  <si>
    <t>Анализ объемов медицинской помощи, оказываемой в условиях ДС, ГБУЗ «Пензенский областной клинический центр специализированных видов медицинской помощи»</t>
  </si>
  <si>
    <t>Приложение №1.2.14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</si>
</sst>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5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2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7" borderId="0" applyNumberFormat="0" applyBorder="0" applyAlignment="0" applyProtection="0"/>
    <xf numFmtId="0" fontId="33" fillId="20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7" borderId="0" applyNumberFormat="0" applyBorder="0" applyAlignment="0" applyProtection="0"/>
    <xf numFmtId="0" fontId="33" fillId="29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27" borderId="0" applyNumberFormat="0" applyBorder="0" applyAlignment="0" applyProtection="0"/>
    <xf numFmtId="0" fontId="34" fillId="20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2" borderId="0" applyNumberFormat="0" applyBorder="0" applyAlignment="0" applyProtection="0"/>
    <xf numFmtId="0" fontId="34" fillId="40" borderId="0" applyNumberFormat="0" applyBorder="0" applyAlignment="0" applyProtection="0"/>
    <xf numFmtId="0" fontId="34" fillId="34" borderId="0" applyNumberFormat="0" applyBorder="0" applyAlignment="0" applyProtection="0"/>
    <xf numFmtId="0" fontId="35" fillId="25" borderId="0" applyNumberFormat="0" applyBorder="0" applyAlignment="0" applyProtection="0"/>
    <xf numFmtId="0" fontId="36" fillId="28" borderId="11" applyNumberFormat="0" applyAlignment="0" applyProtection="0"/>
    <xf numFmtId="0" fontId="37" fillId="39" borderId="12" applyNumberFormat="0" applyAlignment="0" applyProtection="0"/>
    <xf numFmtId="0" fontId="38" fillId="41" borderId="0" applyNumberFormat="0" applyBorder="0" applyAlignment="0" applyProtection="0"/>
    <xf numFmtId="167" fontId="39" fillId="0" borderId="0"/>
    <xf numFmtId="168" fontId="33" fillId="0" borderId="0" applyBorder="0" applyProtection="0"/>
    <xf numFmtId="0" fontId="33" fillId="0" borderId="0"/>
    <xf numFmtId="169" fontId="39" fillId="0" borderId="0"/>
    <xf numFmtId="0" fontId="40" fillId="0" borderId="0" applyNumberFormat="0" applyFill="0" applyBorder="0" applyAlignment="0" applyProtection="0"/>
    <xf numFmtId="0" fontId="41" fillId="24" borderId="0" applyNumberFormat="0" applyBorder="0" applyAlignment="0" applyProtection="0"/>
    <xf numFmtId="0" fontId="42" fillId="0" borderId="0" applyNumberFormat="0" applyBorder="0" applyProtection="0">
      <alignment horizontal="center"/>
    </xf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Border="0" applyProtection="0">
      <alignment horizontal="center" textRotation="90"/>
    </xf>
    <xf numFmtId="0" fontId="46" fillId="20" borderId="11" applyNumberFormat="0" applyAlignment="0" applyProtection="0"/>
    <xf numFmtId="0" fontId="47" fillId="0" borderId="16" applyNumberFormat="0" applyFill="0" applyAlignment="0" applyProtection="0"/>
    <xf numFmtId="0" fontId="48" fillId="29" borderId="0" applyNumberFormat="0" applyBorder="0" applyAlignment="0" applyProtection="0"/>
    <xf numFmtId="0" fontId="49" fillId="0" borderId="0"/>
    <xf numFmtId="0" fontId="33" fillId="0" borderId="0"/>
    <xf numFmtId="0" fontId="50" fillId="0" borderId="0"/>
    <xf numFmtId="0" fontId="51" fillId="22" borderId="17" applyNumberFormat="0" applyFont="0" applyAlignment="0" applyProtection="0"/>
    <xf numFmtId="0" fontId="52" fillId="28" borderId="18" applyNumberFormat="0" applyAlignment="0" applyProtection="0"/>
    <xf numFmtId="0" fontId="53" fillId="0" borderId="0" applyNumberFormat="0" applyBorder="0" applyProtection="0"/>
    <xf numFmtId="170" fontId="53" fillId="0" borderId="0" applyBorder="0" applyProtection="0"/>
    <xf numFmtId="0" fontId="54" fillId="0" borderId="0" applyNumberFormat="0" applyFill="0" applyBorder="0" applyAlignment="0" applyProtection="0"/>
    <xf numFmtId="0" fontId="55" fillId="0" borderId="19" applyNumberFormat="0" applyFill="0" applyAlignment="0" applyProtection="0"/>
    <xf numFmtId="0" fontId="56" fillId="0" borderId="0" applyNumberFormat="0" applyFill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52" fillId="28" borderId="18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164" fontId="2" fillId="0" borderId="0" applyFont="0" applyFill="0" applyBorder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37" fillId="39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61" fillId="0" borderId="0"/>
    <xf numFmtId="0" fontId="1" fillId="0" borderId="0"/>
    <xf numFmtId="0" fontId="1" fillId="0" borderId="0"/>
    <xf numFmtId="0" fontId="61" fillId="0" borderId="0"/>
    <xf numFmtId="0" fontId="62" fillId="0" borderId="0"/>
    <xf numFmtId="0" fontId="49" fillId="0" borderId="0"/>
    <xf numFmtId="0" fontId="63" fillId="0" borderId="0"/>
    <xf numFmtId="0" fontId="64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6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9" fillId="0" borderId="0"/>
    <xf numFmtId="0" fontId="62" fillId="0" borderId="0"/>
    <xf numFmtId="0" fontId="61" fillId="0" borderId="0"/>
    <xf numFmtId="0" fontId="33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3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70" fillId="0" borderId="0"/>
    <xf numFmtId="0" fontId="62" fillId="0" borderId="0"/>
    <xf numFmtId="0" fontId="1" fillId="0" borderId="0"/>
    <xf numFmtId="0" fontId="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1" fillId="0" borderId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1" fillId="2" borderId="1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0" fontId="2" fillId="22" borderId="17" applyNumberFormat="0" applyFont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9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165" fontId="33" fillId="0" borderId="0" applyFont="0" applyFill="0" applyBorder="0" applyAlignment="0" applyProtection="0"/>
    <xf numFmtId="174" fontId="65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</cellStyleXfs>
  <cellXfs count="136">
    <xf numFmtId="0" fontId="0" fillId="0" borderId="0" xfId="0"/>
    <xf numFmtId="0" fontId="3" fillId="0" borderId="0" xfId="2" applyFont="1"/>
    <xf numFmtId="0" fontId="4" fillId="0" borderId="0" xfId="2" applyFont="1" applyBorder="1" applyAlignment="1">
      <alignment vertical="center" wrapText="1"/>
    </xf>
    <xf numFmtId="3" fontId="3" fillId="0" borderId="0" xfId="3" applyNumberFormat="1" applyFont="1" applyFill="1"/>
    <xf numFmtId="0" fontId="5" fillId="0" borderId="0" xfId="2" applyFont="1" applyAlignment="1">
      <alignment vertical="center"/>
    </xf>
    <xf numFmtId="165" fontId="6" fillId="0" borderId="0" xfId="1" applyFont="1" applyBorder="1"/>
    <xf numFmtId="0" fontId="7" fillId="0" borderId="0" xfId="2" applyFont="1"/>
    <xf numFmtId="0" fontId="8" fillId="0" borderId="0" xfId="2" applyFont="1" applyBorder="1" applyAlignment="1">
      <alignment vertical="center"/>
    </xf>
    <xf numFmtId="0" fontId="4" fillId="0" borderId="0" xfId="2" applyFont="1" applyBorder="1" applyAlignment="1">
      <alignment horizontal="left" vertical="center"/>
    </xf>
    <xf numFmtId="0" fontId="3" fillId="0" borderId="0" xfId="2" applyFont="1" applyBorder="1"/>
    <xf numFmtId="0" fontId="7" fillId="0" borderId="0" xfId="2" applyFont="1" applyBorder="1"/>
    <xf numFmtId="0" fontId="8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7" xfId="2" applyFont="1" applyFill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1" fillId="4" borderId="7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3" fillId="0" borderId="0" xfId="2" applyFont="1" applyAlignment="1"/>
    <xf numFmtId="0" fontId="7" fillId="0" borderId="0" xfId="2" applyFont="1" applyAlignment="1"/>
    <xf numFmtId="0" fontId="14" fillId="5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7" fillId="7" borderId="3" xfId="4" applyFont="1" applyFill="1" applyBorder="1" applyAlignment="1">
      <alignment horizontal="center" vertical="center" wrapText="1"/>
    </xf>
    <xf numFmtId="0" fontId="7" fillId="9" borderId="3" xfId="4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7" fillId="6" borderId="3" xfId="4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vertical="center" wrapText="1"/>
    </xf>
    <xf numFmtId="0" fontId="15" fillId="7" borderId="3" xfId="4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left" vertical="center" wrapText="1"/>
    </xf>
    <xf numFmtId="0" fontId="15" fillId="7" borderId="3" xfId="4" applyFont="1" applyFill="1" applyBorder="1" applyAlignment="1">
      <alignment horizontal="left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7" fillId="0" borderId="0" xfId="2" applyFont="1"/>
    <xf numFmtId="0" fontId="22" fillId="0" borderId="7" xfId="2" applyFont="1" applyBorder="1" applyAlignment="1">
      <alignment horizontal="center" vertical="center" wrapText="1"/>
    </xf>
    <xf numFmtId="0" fontId="22" fillId="11" borderId="7" xfId="2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 wrapText="1"/>
    </xf>
    <xf numFmtId="0" fontId="24" fillId="0" borderId="3" xfId="4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7" fillId="9" borderId="3" xfId="4" applyFont="1" applyFill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6" fillId="9" borderId="7" xfId="0" applyFont="1" applyFill="1" applyBorder="1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24" fillId="7" borderId="3" xfId="4" applyFont="1" applyFill="1" applyBorder="1" applyAlignment="1">
      <alignment horizontal="center" vertical="center" wrapText="1"/>
    </xf>
    <xf numFmtId="0" fontId="6" fillId="7" borderId="3" xfId="4" applyFont="1" applyFill="1" applyBorder="1" applyAlignment="1">
      <alignment horizontal="center" vertical="center" wrapText="1"/>
    </xf>
    <xf numFmtId="0" fontId="24" fillId="10" borderId="3" xfId="0" applyFont="1" applyFill="1" applyBorder="1" applyAlignment="1">
      <alignment horizontal="center" vertical="center" wrapText="1"/>
    </xf>
    <xf numFmtId="0" fontId="6" fillId="0" borderId="0" xfId="2" applyFont="1" applyAlignment="1"/>
    <xf numFmtId="0" fontId="28" fillId="0" borderId="7" xfId="2" applyFont="1" applyBorder="1" applyAlignment="1">
      <alignment horizontal="center" vertical="center" wrapText="1"/>
    </xf>
    <xf numFmtId="0" fontId="28" fillId="11" borderId="7" xfId="2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2" fontId="29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0" fontId="29" fillId="0" borderId="3" xfId="4" applyFont="1" applyFill="1" applyBorder="1" applyAlignment="1">
      <alignment horizontal="center" vertical="center" wrapText="1"/>
    </xf>
    <xf numFmtId="0" fontId="28" fillId="8" borderId="3" xfId="0" applyFont="1" applyFill="1" applyBorder="1" applyAlignment="1">
      <alignment horizontal="center" vertical="center" wrapText="1"/>
    </xf>
    <xf numFmtId="0" fontId="29" fillId="7" borderId="3" xfId="4" applyFont="1" applyFill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29" fillId="6" borderId="7" xfId="0" applyFont="1" applyFill="1" applyBorder="1" applyAlignment="1">
      <alignment vertical="center"/>
    </xf>
    <xf numFmtId="0" fontId="31" fillId="6" borderId="3" xfId="0" applyFont="1" applyFill="1" applyBorder="1" applyAlignment="1">
      <alignment horizontal="center" vertical="center" wrapText="1"/>
    </xf>
    <xf numFmtId="0" fontId="29" fillId="7" borderId="3" xfId="4" applyFont="1" applyFill="1" applyBorder="1" applyAlignment="1">
      <alignment horizontal="center" vertical="center" wrapText="1"/>
    </xf>
    <xf numFmtId="0" fontId="29" fillId="10" borderId="3" xfId="0" applyFont="1" applyFill="1" applyBorder="1" applyAlignment="1">
      <alignment horizontal="center" vertical="center" wrapText="1"/>
    </xf>
    <xf numFmtId="0" fontId="29" fillId="0" borderId="0" xfId="2" applyFont="1" applyAlignment="1"/>
    <xf numFmtId="2" fontId="29" fillId="7" borderId="3" xfId="0" applyNumberFormat="1" applyFont="1" applyFill="1" applyBorder="1" applyAlignment="1">
      <alignment horizontal="center" vertical="center" wrapText="1"/>
    </xf>
    <xf numFmtId="0" fontId="22" fillId="12" borderId="7" xfId="2" applyFont="1" applyFill="1" applyBorder="1" applyAlignment="1">
      <alignment horizontal="center" vertical="center" wrapText="1"/>
    </xf>
    <xf numFmtId="4" fontId="23" fillId="5" borderId="7" xfId="0" applyNumberFormat="1" applyFont="1" applyFill="1" applyBorder="1" applyAlignment="1">
      <alignment horizontal="center" vertical="center" wrapText="1"/>
    </xf>
    <xf numFmtId="4" fontId="23" fillId="5" borderId="3" xfId="0" applyNumberFormat="1" applyFont="1" applyFill="1" applyBorder="1" applyAlignment="1">
      <alignment horizontal="center" vertical="center" wrapText="1"/>
    </xf>
    <xf numFmtId="4" fontId="24" fillId="13" borderId="3" xfId="0" applyNumberFormat="1" applyFont="1" applyFill="1" applyBorder="1" applyAlignment="1">
      <alignment horizontal="center" vertical="center" wrapText="1"/>
    </xf>
    <xf numFmtId="4" fontId="24" fillId="14" borderId="3" xfId="0" applyNumberFormat="1" applyFont="1" applyFill="1" applyBorder="1" applyAlignment="1">
      <alignment horizontal="center" vertical="center" wrapText="1"/>
    </xf>
    <xf numFmtId="4" fontId="23" fillId="8" borderId="3" xfId="0" applyNumberFormat="1" applyFont="1" applyFill="1" applyBorder="1" applyAlignment="1">
      <alignment horizontal="center" vertical="center" wrapText="1"/>
    </xf>
    <xf numFmtId="4" fontId="24" fillId="12" borderId="3" xfId="0" applyNumberFormat="1" applyFont="1" applyFill="1" applyBorder="1" applyAlignment="1">
      <alignment horizontal="center" vertical="center" wrapText="1"/>
    </xf>
    <xf numFmtId="4" fontId="24" fillId="10" borderId="3" xfId="0" applyNumberFormat="1" applyFont="1" applyFill="1" applyBorder="1" applyAlignment="1">
      <alignment horizontal="center" vertical="center" wrapText="1"/>
    </xf>
    <xf numFmtId="4" fontId="24" fillId="7" borderId="3" xfId="0" applyNumberFormat="1" applyFont="1" applyFill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15" borderId="7" xfId="2" applyFont="1" applyFill="1" applyBorder="1" applyAlignment="1">
      <alignment horizontal="center" vertical="center" wrapText="1"/>
    </xf>
    <xf numFmtId="4" fontId="24" fillId="15" borderId="3" xfId="0" applyNumberFormat="1" applyFont="1" applyFill="1" applyBorder="1" applyAlignment="1">
      <alignment horizontal="center" vertical="center" wrapText="1"/>
    </xf>
    <xf numFmtId="4" fontId="24" fillId="16" borderId="3" xfId="0" applyNumberFormat="1" applyFont="1" applyFill="1" applyBorder="1" applyAlignment="1">
      <alignment horizontal="center" vertical="center" wrapText="1"/>
    </xf>
    <xf numFmtId="3" fontId="16" fillId="5" borderId="3" xfId="0" applyNumberFormat="1" applyFont="1" applyFill="1" applyBorder="1" applyAlignment="1">
      <alignment horizontal="center" vertical="center" wrapText="1"/>
    </xf>
    <xf numFmtId="166" fontId="7" fillId="10" borderId="3" xfId="1" applyNumberFormat="1" applyFont="1" applyFill="1" applyBorder="1" applyAlignment="1">
      <alignment horizontal="center" vertical="center"/>
    </xf>
    <xf numFmtId="166" fontId="7" fillId="7" borderId="3" xfId="1" applyNumberFormat="1" applyFont="1" applyFill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5" fillId="0" borderId="3" xfId="2" applyFont="1" applyBorder="1" applyAlignment="1">
      <alignment vertical="center"/>
    </xf>
    <xf numFmtId="166" fontId="6" fillId="5" borderId="3" xfId="1" applyNumberFormat="1" applyFont="1" applyFill="1" applyBorder="1" applyAlignment="1">
      <alignment horizontal="center" vertical="center"/>
    </xf>
    <xf numFmtId="166" fontId="6" fillId="0" borderId="7" xfId="1" applyNumberFormat="1" applyFont="1" applyBorder="1" applyAlignment="1">
      <alignment horizontal="center" vertical="center"/>
    </xf>
    <xf numFmtId="165" fontId="6" fillId="5" borderId="3" xfId="1" applyFont="1" applyFill="1" applyBorder="1" applyAlignment="1">
      <alignment horizontal="center" vertical="center"/>
    </xf>
    <xf numFmtId="166" fontId="6" fillId="10" borderId="3" xfId="1" applyNumberFormat="1" applyFont="1" applyFill="1" applyBorder="1" applyAlignment="1">
      <alignment horizontal="center" vertical="center"/>
    </xf>
    <xf numFmtId="165" fontId="7" fillId="10" borderId="3" xfId="1" applyFont="1" applyFill="1" applyBorder="1" applyAlignment="1">
      <alignment horizontal="center" vertical="center"/>
    </xf>
    <xf numFmtId="165" fontId="17" fillId="0" borderId="7" xfId="2" applyNumberFormat="1" applyFont="1" applyBorder="1" applyAlignment="1">
      <alignment horizontal="center" vertical="center"/>
    </xf>
    <xf numFmtId="165" fontId="6" fillId="0" borderId="7" xfId="2" applyNumberFormat="1" applyFont="1" applyBorder="1" applyAlignment="1">
      <alignment horizontal="center" vertical="center"/>
    </xf>
    <xf numFmtId="165" fontId="6" fillId="10" borderId="3" xfId="1" applyFont="1" applyFill="1" applyBorder="1" applyAlignment="1">
      <alignment horizontal="center" vertical="center"/>
    </xf>
    <xf numFmtId="166" fontId="6" fillId="0" borderId="8" xfId="1" applyNumberFormat="1" applyFont="1" applyBorder="1" applyAlignment="1">
      <alignment horizontal="center" vertical="center"/>
    </xf>
    <xf numFmtId="0" fontId="5" fillId="17" borderId="3" xfId="2" applyFont="1" applyFill="1" applyBorder="1" applyAlignment="1">
      <alignment vertical="center"/>
    </xf>
    <xf numFmtId="166" fontId="6" fillId="17" borderId="7" xfId="1" applyNumberFormat="1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3" xfId="6" applyFont="1" applyFill="1" applyBorder="1" applyAlignment="1">
      <alignment vertical="center" wrapText="1"/>
    </xf>
    <xf numFmtId="165" fontId="7" fillId="5" borderId="3" xfId="1" applyFont="1" applyFill="1" applyBorder="1" applyAlignment="1">
      <alignment horizontal="center" vertical="center"/>
    </xf>
    <xf numFmtId="165" fontId="7" fillId="0" borderId="3" xfId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center" vertical="center"/>
    </xf>
    <xf numFmtId="165" fontId="7" fillId="7" borderId="3" xfId="1" applyFont="1" applyFill="1" applyBorder="1" applyAlignment="1">
      <alignment horizontal="center" vertical="center"/>
    </xf>
    <xf numFmtId="165" fontId="6" fillId="0" borderId="3" xfId="1" applyFont="1" applyFill="1" applyBorder="1" applyAlignment="1">
      <alignment horizontal="center" vertical="center"/>
    </xf>
    <xf numFmtId="0" fontId="6" fillId="18" borderId="3" xfId="4" applyFont="1" applyFill="1" applyBorder="1" applyAlignment="1">
      <alignment vertical="center" wrapText="1"/>
    </xf>
    <xf numFmtId="0" fontId="6" fillId="0" borderId="9" xfId="5" applyFont="1" applyFill="1" applyBorder="1" applyAlignment="1">
      <alignment horizontal="center" vertical="center"/>
    </xf>
    <xf numFmtId="0" fontId="6" fillId="18" borderId="9" xfId="4" applyFont="1" applyFill="1" applyBorder="1" applyAlignment="1">
      <alignment vertical="center" wrapText="1"/>
    </xf>
    <xf numFmtId="165" fontId="7" fillId="5" borderId="9" xfId="1" applyFont="1" applyFill="1" applyBorder="1" applyAlignment="1">
      <alignment horizontal="center" vertical="center"/>
    </xf>
    <xf numFmtId="165" fontId="7" fillId="0" borderId="9" xfId="1" applyFont="1" applyFill="1" applyBorder="1" applyAlignment="1">
      <alignment horizontal="center" vertical="center"/>
    </xf>
    <xf numFmtId="165" fontId="6" fillId="5" borderId="9" xfId="1" applyFont="1" applyFill="1" applyBorder="1" applyAlignment="1">
      <alignment horizontal="center" vertical="center"/>
    </xf>
    <xf numFmtId="165" fontId="6" fillId="0" borderId="9" xfId="1" applyFont="1" applyFill="1" applyBorder="1" applyAlignment="1">
      <alignment horizontal="center" vertical="center"/>
    </xf>
    <xf numFmtId="165" fontId="6" fillId="10" borderId="9" xfId="1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22" fillId="18" borderId="10" xfId="4" applyFont="1" applyFill="1" applyBorder="1" applyAlignment="1">
      <alignment vertical="center" wrapText="1"/>
    </xf>
    <xf numFmtId="165" fontId="7" fillId="5" borderId="10" xfId="1" applyFont="1" applyFill="1" applyBorder="1" applyAlignment="1">
      <alignment horizontal="center" vertical="center"/>
    </xf>
    <xf numFmtId="165" fontId="7" fillId="0" borderId="10" xfId="1" applyFont="1" applyFill="1" applyBorder="1" applyAlignment="1">
      <alignment horizontal="center" vertical="center"/>
    </xf>
    <xf numFmtId="166" fontId="6" fillId="5" borderId="10" xfId="1" applyNumberFormat="1" applyFont="1" applyFill="1" applyBorder="1" applyAlignment="1">
      <alignment horizontal="center" vertical="center"/>
    </xf>
    <xf numFmtId="166" fontId="6" fillId="0" borderId="10" xfId="1" applyNumberFormat="1" applyFont="1" applyFill="1" applyBorder="1" applyAlignment="1">
      <alignment horizontal="center" vertical="center"/>
    </xf>
    <xf numFmtId="166" fontId="6" fillId="10" borderId="10" xfId="1" applyNumberFormat="1" applyFont="1" applyFill="1" applyBorder="1" applyAlignment="1">
      <alignment horizontal="center" vertical="center"/>
    </xf>
    <xf numFmtId="0" fontId="11" fillId="17" borderId="3" xfId="2" applyFont="1" applyFill="1" applyBorder="1" applyAlignment="1">
      <alignment vertical="center" wrapText="1"/>
    </xf>
    <xf numFmtId="0" fontId="22" fillId="18" borderId="3" xfId="4" applyFont="1" applyFill="1" applyBorder="1" applyAlignment="1">
      <alignment vertical="center" wrapText="1"/>
    </xf>
    <xf numFmtId="165" fontId="3" fillId="0" borderId="0" xfId="2" applyNumberFormat="1" applyFont="1"/>
    <xf numFmtId="0" fontId="6" fillId="0" borderId="0" xfId="2" applyFont="1" applyAlignment="1">
      <alignment horizontal="right"/>
    </xf>
    <xf numFmtId="0" fontId="9" fillId="0" borderId="3" xfId="2" applyFont="1" applyBorder="1" applyAlignment="1">
      <alignment horizontal="center" vertical="center" wrapText="1"/>
    </xf>
  </cellXfs>
  <cellStyles count="2520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10" xfId="13"/>
    <cellStyle name="20% - Акцент1 11" xfId="14"/>
    <cellStyle name="20% - Акцент1 12" xfId="15"/>
    <cellStyle name="20% - Акцент1 13" xfId="16"/>
    <cellStyle name="20% - Акцент1 14" xfId="17"/>
    <cellStyle name="20% - Акцент1 15" xfId="18"/>
    <cellStyle name="20% - Акцент1 16" xfId="19"/>
    <cellStyle name="20% - Акцент1 17" xfId="20"/>
    <cellStyle name="20% - Акцент1 18" xfId="21"/>
    <cellStyle name="20% - Акцент1 19" xfId="22"/>
    <cellStyle name="20% - Акцент1 2" xfId="23"/>
    <cellStyle name="20% - Акцент1 20" xfId="24"/>
    <cellStyle name="20% - Акцент1 21" xfId="25"/>
    <cellStyle name="20% - Акцент1 22" xfId="26"/>
    <cellStyle name="20% - Акцент1 23" xfId="27"/>
    <cellStyle name="20% - Акцент1 24" xfId="28"/>
    <cellStyle name="20% - Акцент1 25" xfId="29"/>
    <cellStyle name="20% - Акцент1 26" xfId="30"/>
    <cellStyle name="20% - Акцент1 27" xfId="31"/>
    <cellStyle name="20% - Акцент1 28" xfId="32"/>
    <cellStyle name="20% - Акцент1 29" xfId="33"/>
    <cellStyle name="20% - Акцент1 3" xfId="34"/>
    <cellStyle name="20% - Акцент1 30" xfId="35"/>
    <cellStyle name="20% - Акцент1 31" xfId="36"/>
    <cellStyle name="20% - Акцент1 32" xfId="37"/>
    <cellStyle name="20% - Акцент1 33" xfId="38"/>
    <cellStyle name="20% - Акцент1 34" xfId="39"/>
    <cellStyle name="20% - Акцент1 35" xfId="40"/>
    <cellStyle name="20% - Акцент1 36" xfId="41"/>
    <cellStyle name="20% - Акцент1 37" xfId="42"/>
    <cellStyle name="20% - Акцент1 38" xfId="43"/>
    <cellStyle name="20% - Акцент1 39" xfId="44"/>
    <cellStyle name="20% - Акцент1 4" xfId="45"/>
    <cellStyle name="20% - Акцент1 40" xfId="46"/>
    <cellStyle name="20% - Акцент1 41" xfId="47"/>
    <cellStyle name="20% - Акцент1 42" xfId="48"/>
    <cellStyle name="20% - Акцент1 43" xfId="49"/>
    <cellStyle name="20% - Акцент1 44" xfId="50"/>
    <cellStyle name="20% - Акцент1 45" xfId="51"/>
    <cellStyle name="20% - Акцент1 46" xfId="52"/>
    <cellStyle name="20% - Акцент1 47" xfId="53"/>
    <cellStyle name="20% - Акцент1 48" xfId="54"/>
    <cellStyle name="20% - Акцент1 49" xfId="55"/>
    <cellStyle name="20% - Акцент1 5" xfId="56"/>
    <cellStyle name="20% - Акцент1 50" xfId="57"/>
    <cellStyle name="20% - Акцент1 51" xfId="58"/>
    <cellStyle name="20% - Акцент1 6" xfId="59"/>
    <cellStyle name="20% - Акцент1 7" xfId="60"/>
    <cellStyle name="20% - Акцент1 8" xfId="61"/>
    <cellStyle name="20% - Акцент1 9" xfId="62"/>
    <cellStyle name="20% - Акцент2 10" xfId="63"/>
    <cellStyle name="20% - Акцент2 11" xfId="64"/>
    <cellStyle name="20% - Акцент2 12" xfId="65"/>
    <cellStyle name="20% - Акцент2 13" xfId="66"/>
    <cellStyle name="20% - Акцент2 14" xfId="67"/>
    <cellStyle name="20% - Акцент2 15" xfId="68"/>
    <cellStyle name="20% - Акцент2 16" xfId="69"/>
    <cellStyle name="20% - Акцент2 17" xfId="70"/>
    <cellStyle name="20% - Акцент2 18" xfId="71"/>
    <cellStyle name="20% - Акцент2 19" xfId="72"/>
    <cellStyle name="20% - Акцент2 2" xfId="73"/>
    <cellStyle name="20% - Акцент2 20" xfId="74"/>
    <cellStyle name="20% - Акцент2 21" xfId="75"/>
    <cellStyle name="20% - Акцент2 22" xfId="76"/>
    <cellStyle name="20% - Акцент2 23" xfId="77"/>
    <cellStyle name="20% - Акцент2 24" xfId="78"/>
    <cellStyle name="20% - Акцент2 25" xfId="79"/>
    <cellStyle name="20% - Акцент2 26" xfId="80"/>
    <cellStyle name="20% - Акцент2 27" xfId="81"/>
    <cellStyle name="20% - Акцент2 28" xfId="82"/>
    <cellStyle name="20% - Акцент2 29" xfId="83"/>
    <cellStyle name="20% - Акцент2 3" xfId="84"/>
    <cellStyle name="20% - Акцент2 30" xfId="85"/>
    <cellStyle name="20% - Акцент2 31" xfId="86"/>
    <cellStyle name="20% - Акцент2 32" xfId="87"/>
    <cellStyle name="20% - Акцент2 33" xfId="88"/>
    <cellStyle name="20% - Акцент2 34" xfId="89"/>
    <cellStyle name="20% - Акцент2 35" xfId="90"/>
    <cellStyle name="20% - Акцент2 36" xfId="91"/>
    <cellStyle name="20% - Акцент2 37" xfId="92"/>
    <cellStyle name="20% - Акцент2 38" xfId="93"/>
    <cellStyle name="20% - Акцент2 39" xfId="94"/>
    <cellStyle name="20% - Акцент2 4" xfId="95"/>
    <cellStyle name="20% - Акцент2 40" xfId="96"/>
    <cellStyle name="20% - Акцент2 41" xfId="97"/>
    <cellStyle name="20% - Акцент2 42" xfId="98"/>
    <cellStyle name="20% - Акцент2 43" xfId="99"/>
    <cellStyle name="20% - Акцент2 44" xfId="100"/>
    <cellStyle name="20% - Акцент2 45" xfId="101"/>
    <cellStyle name="20% - Акцент2 46" xfId="102"/>
    <cellStyle name="20% - Акцент2 47" xfId="103"/>
    <cellStyle name="20% - Акцент2 48" xfId="104"/>
    <cellStyle name="20% - Акцент2 49" xfId="105"/>
    <cellStyle name="20% - Акцент2 5" xfId="106"/>
    <cellStyle name="20% - Акцент2 50" xfId="107"/>
    <cellStyle name="20% - Акцент2 51" xfId="108"/>
    <cellStyle name="20% - Акцент2 6" xfId="109"/>
    <cellStyle name="20% - Акцент2 7" xfId="110"/>
    <cellStyle name="20% - Акцент2 8" xfId="111"/>
    <cellStyle name="20% - Акцент2 9" xfId="112"/>
    <cellStyle name="20% - Акцент3 10" xfId="113"/>
    <cellStyle name="20% - Акцент3 11" xfId="114"/>
    <cellStyle name="20% - Акцент3 12" xfId="115"/>
    <cellStyle name="20% - Акцент3 13" xfId="116"/>
    <cellStyle name="20% - Акцент3 14" xfId="117"/>
    <cellStyle name="20% - Акцент3 15" xfId="118"/>
    <cellStyle name="20% - Акцент3 16" xfId="119"/>
    <cellStyle name="20% - Акцент3 17" xfId="120"/>
    <cellStyle name="20% - Акцент3 18" xfId="121"/>
    <cellStyle name="20% - Акцент3 19" xfId="122"/>
    <cellStyle name="20% - Акцент3 2" xfId="123"/>
    <cellStyle name="20% - Акцент3 20" xfId="124"/>
    <cellStyle name="20% - Акцент3 21" xfId="125"/>
    <cellStyle name="20% - Акцент3 22" xfId="126"/>
    <cellStyle name="20% - Акцент3 23" xfId="127"/>
    <cellStyle name="20% - Акцент3 24" xfId="128"/>
    <cellStyle name="20% - Акцент3 25" xfId="129"/>
    <cellStyle name="20% - Акцент3 26" xfId="130"/>
    <cellStyle name="20% - Акцент3 27" xfId="131"/>
    <cellStyle name="20% - Акцент3 28" xfId="132"/>
    <cellStyle name="20% - Акцент3 29" xfId="133"/>
    <cellStyle name="20% - Акцент3 3" xfId="134"/>
    <cellStyle name="20% - Акцент3 30" xfId="135"/>
    <cellStyle name="20% - Акцент3 31" xfId="136"/>
    <cellStyle name="20% - Акцент3 32" xfId="137"/>
    <cellStyle name="20% - Акцент3 33" xfId="138"/>
    <cellStyle name="20% - Акцент3 34" xfId="139"/>
    <cellStyle name="20% - Акцент3 35" xfId="140"/>
    <cellStyle name="20% - Акцент3 36" xfId="141"/>
    <cellStyle name="20% - Акцент3 37" xfId="142"/>
    <cellStyle name="20% - Акцент3 38" xfId="143"/>
    <cellStyle name="20% - Акцент3 39" xfId="144"/>
    <cellStyle name="20% - Акцент3 4" xfId="145"/>
    <cellStyle name="20% - Акцент3 40" xfId="146"/>
    <cellStyle name="20% - Акцент3 41" xfId="147"/>
    <cellStyle name="20% - Акцент3 42" xfId="148"/>
    <cellStyle name="20% - Акцент3 43" xfId="149"/>
    <cellStyle name="20% - Акцент3 44" xfId="150"/>
    <cellStyle name="20% - Акцент3 45" xfId="151"/>
    <cellStyle name="20% - Акцент3 46" xfId="152"/>
    <cellStyle name="20% - Акцент3 47" xfId="153"/>
    <cellStyle name="20% - Акцент3 48" xfId="154"/>
    <cellStyle name="20% - Акцент3 49" xfId="155"/>
    <cellStyle name="20% - Акцент3 5" xfId="156"/>
    <cellStyle name="20% - Акцент3 50" xfId="157"/>
    <cellStyle name="20% - Акцент3 51" xfId="158"/>
    <cellStyle name="20% - Акцент3 6" xfId="159"/>
    <cellStyle name="20% - Акцент3 7" xfId="160"/>
    <cellStyle name="20% - Акцент3 8" xfId="161"/>
    <cellStyle name="20% - Акцент3 9" xfId="162"/>
    <cellStyle name="20% - Акцент4 10" xfId="163"/>
    <cellStyle name="20% - Акцент4 11" xfId="164"/>
    <cellStyle name="20% - Акцент4 12" xfId="165"/>
    <cellStyle name="20% - Акцент4 13" xfId="166"/>
    <cellStyle name="20% - Акцент4 14" xfId="167"/>
    <cellStyle name="20% - Акцент4 15" xfId="168"/>
    <cellStyle name="20% - Акцент4 16" xfId="169"/>
    <cellStyle name="20% - Акцент4 17" xfId="170"/>
    <cellStyle name="20% - Акцент4 18" xfId="171"/>
    <cellStyle name="20% - Акцент4 19" xfId="172"/>
    <cellStyle name="20% - Акцент4 2" xfId="173"/>
    <cellStyle name="20% - Акцент4 20" xfId="174"/>
    <cellStyle name="20% - Акцент4 21" xfId="175"/>
    <cellStyle name="20% - Акцент4 22" xfId="176"/>
    <cellStyle name="20% - Акцент4 23" xfId="177"/>
    <cellStyle name="20% - Акцент4 24" xfId="178"/>
    <cellStyle name="20% - Акцент4 25" xfId="179"/>
    <cellStyle name="20% - Акцент4 26" xfId="180"/>
    <cellStyle name="20% - Акцент4 27" xfId="181"/>
    <cellStyle name="20% - Акцент4 28" xfId="182"/>
    <cellStyle name="20% - Акцент4 29" xfId="183"/>
    <cellStyle name="20% - Акцент4 3" xfId="184"/>
    <cellStyle name="20% - Акцент4 30" xfId="185"/>
    <cellStyle name="20% - Акцент4 31" xfId="186"/>
    <cellStyle name="20% - Акцент4 32" xfId="187"/>
    <cellStyle name="20% - Акцент4 33" xfId="188"/>
    <cellStyle name="20% - Акцент4 34" xfId="189"/>
    <cellStyle name="20% - Акцент4 35" xfId="190"/>
    <cellStyle name="20% - Акцент4 36" xfId="191"/>
    <cellStyle name="20% - Акцент4 37" xfId="192"/>
    <cellStyle name="20% - Акцент4 38" xfId="193"/>
    <cellStyle name="20% - Акцент4 39" xfId="194"/>
    <cellStyle name="20% - Акцент4 4" xfId="195"/>
    <cellStyle name="20% - Акцент4 40" xfId="196"/>
    <cellStyle name="20% - Акцент4 41" xfId="197"/>
    <cellStyle name="20% - Акцент4 42" xfId="198"/>
    <cellStyle name="20% - Акцент4 43" xfId="199"/>
    <cellStyle name="20% - Акцент4 44" xfId="200"/>
    <cellStyle name="20% - Акцент4 45" xfId="201"/>
    <cellStyle name="20% - Акцент4 46" xfId="202"/>
    <cellStyle name="20% - Акцент4 47" xfId="203"/>
    <cellStyle name="20% - Акцент4 48" xfId="204"/>
    <cellStyle name="20% - Акцент4 49" xfId="205"/>
    <cellStyle name="20% - Акцент4 5" xfId="206"/>
    <cellStyle name="20% - Акцент4 50" xfId="207"/>
    <cellStyle name="20% - Акцент4 51" xfId="208"/>
    <cellStyle name="20% - Акцент4 6" xfId="209"/>
    <cellStyle name="20% - Акцент4 7" xfId="210"/>
    <cellStyle name="20% - Акцент4 8" xfId="211"/>
    <cellStyle name="20% - Акцент4 9" xfId="212"/>
    <cellStyle name="20% - Акцент5 10" xfId="213"/>
    <cellStyle name="20% - Акцент5 11" xfId="214"/>
    <cellStyle name="20% - Акцент5 12" xfId="215"/>
    <cellStyle name="20% - Акцент5 13" xfId="216"/>
    <cellStyle name="20% - Акцент5 14" xfId="217"/>
    <cellStyle name="20% - Акцент5 15" xfId="218"/>
    <cellStyle name="20% - Акцент5 16" xfId="219"/>
    <cellStyle name="20% - Акцент5 17" xfId="220"/>
    <cellStyle name="20% - Акцент5 18" xfId="221"/>
    <cellStyle name="20% - Акцент5 19" xfId="222"/>
    <cellStyle name="20% - Акцент5 2" xfId="223"/>
    <cellStyle name="20% - Акцент5 20" xfId="224"/>
    <cellStyle name="20% - Акцент5 21" xfId="225"/>
    <cellStyle name="20% - Акцент5 22" xfId="226"/>
    <cellStyle name="20% - Акцент5 23" xfId="227"/>
    <cellStyle name="20% - Акцент5 24" xfId="228"/>
    <cellStyle name="20% - Акцент5 25" xfId="229"/>
    <cellStyle name="20% - Акцент5 26" xfId="230"/>
    <cellStyle name="20% - Акцент5 27" xfId="231"/>
    <cellStyle name="20% - Акцент5 28" xfId="232"/>
    <cellStyle name="20% - Акцент5 29" xfId="233"/>
    <cellStyle name="20% - Акцент5 3" xfId="234"/>
    <cellStyle name="20% - Акцент5 30" xfId="235"/>
    <cellStyle name="20% - Акцент5 31" xfId="236"/>
    <cellStyle name="20% - Акцент5 32" xfId="237"/>
    <cellStyle name="20% - Акцент5 33" xfId="238"/>
    <cellStyle name="20% - Акцент5 34" xfId="239"/>
    <cellStyle name="20% - Акцент5 35" xfId="240"/>
    <cellStyle name="20% - Акцент5 36" xfId="241"/>
    <cellStyle name="20% - Акцент5 37" xfId="242"/>
    <cellStyle name="20% - Акцент5 38" xfId="243"/>
    <cellStyle name="20% - Акцент5 39" xfId="244"/>
    <cellStyle name="20% - Акцент5 4" xfId="245"/>
    <cellStyle name="20% - Акцент5 40" xfId="246"/>
    <cellStyle name="20% - Акцент5 41" xfId="247"/>
    <cellStyle name="20% - Акцент5 42" xfId="248"/>
    <cellStyle name="20% - Акцент5 43" xfId="249"/>
    <cellStyle name="20% - Акцент5 44" xfId="250"/>
    <cellStyle name="20% - Акцент5 45" xfId="251"/>
    <cellStyle name="20% - Акцент5 46" xfId="252"/>
    <cellStyle name="20% - Акцент5 47" xfId="253"/>
    <cellStyle name="20% - Акцент5 48" xfId="254"/>
    <cellStyle name="20% - Акцент5 49" xfId="255"/>
    <cellStyle name="20% - Акцент5 5" xfId="256"/>
    <cellStyle name="20% - Акцент5 50" xfId="257"/>
    <cellStyle name="20% - Акцент5 51" xfId="258"/>
    <cellStyle name="20% - Акцент5 6" xfId="259"/>
    <cellStyle name="20% - Акцент5 7" xfId="260"/>
    <cellStyle name="20% - Акцент5 8" xfId="261"/>
    <cellStyle name="20% - Акцент5 9" xfId="262"/>
    <cellStyle name="20% - Акцент6 10" xfId="263"/>
    <cellStyle name="20% - Акцент6 11" xfId="264"/>
    <cellStyle name="20% - Акцент6 12" xfId="265"/>
    <cellStyle name="20% - Акцент6 13" xfId="266"/>
    <cellStyle name="20% - Акцент6 14" xfId="267"/>
    <cellStyle name="20% - Акцент6 15" xfId="268"/>
    <cellStyle name="20% - Акцент6 16" xfId="269"/>
    <cellStyle name="20% - Акцент6 17" xfId="270"/>
    <cellStyle name="20% - Акцент6 18" xfId="271"/>
    <cellStyle name="20% - Акцент6 19" xfId="272"/>
    <cellStyle name="20% - Акцент6 2" xfId="273"/>
    <cellStyle name="20% - Акцент6 20" xfId="274"/>
    <cellStyle name="20% - Акцент6 21" xfId="275"/>
    <cellStyle name="20% - Акцент6 22" xfId="276"/>
    <cellStyle name="20% - Акцент6 23" xfId="277"/>
    <cellStyle name="20% - Акцент6 24" xfId="278"/>
    <cellStyle name="20% - Акцент6 25" xfId="279"/>
    <cellStyle name="20% - Акцент6 26" xfId="280"/>
    <cellStyle name="20% - Акцент6 27" xfId="281"/>
    <cellStyle name="20% - Акцент6 28" xfId="282"/>
    <cellStyle name="20% - Акцент6 29" xfId="283"/>
    <cellStyle name="20% - Акцент6 3" xfId="284"/>
    <cellStyle name="20% - Акцент6 30" xfId="285"/>
    <cellStyle name="20% - Акцент6 31" xfId="286"/>
    <cellStyle name="20% - Акцент6 32" xfId="287"/>
    <cellStyle name="20% - Акцент6 33" xfId="288"/>
    <cellStyle name="20% - Акцент6 34" xfId="289"/>
    <cellStyle name="20% - Акцент6 35" xfId="290"/>
    <cellStyle name="20% - Акцент6 36" xfId="291"/>
    <cellStyle name="20% - Акцент6 37" xfId="292"/>
    <cellStyle name="20% - Акцент6 38" xfId="293"/>
    <cellStyle name="20% - Акцент6 39" xfId="294"/>
    <cellStyle name="20% - Акцент6 4" xfId="295"/>
    <cellStyle name="20% - Акцент6 40" xfId="296"/>
    <cellStyle name="20% - Акцент6 41" xfId="297"/>
    <cellStyle name="20% - Акцент6 42" xfId="298"/>
    <cellStyle name="20% - Акцент6 43" xfId="299"/>
    <cellStyle name="20% - Акцент6 44" xfId="300"/>
    <cellStyle name="20% - Акцент6 45" xfId="301"/>
    <cellStyle name="20% - Акцент6 46" xfId="302"/>
    <cellStyle name="20% - Акцент6 47" xfId="303"/>
    <cellStyle name="20% - Акцент6 48" xfId="304"/>
    <cellStyle name="20% - Акцент6 49" xfId="305"/>
    <cellStyle name="20% - Акцент6 5" xfId="306"/>
    <cellStyle name="20% - Акцент6 50" xfId="307"/>
    <cellStyle name="20% - Акцент6 51" xfId="308"/>
    <cellStyle name="20% - Акцент6 6" xfId="309"/>
    <cellStyle name="20% - Акцент6 7" xfId="310"/>
    <cellStyle name="20% - Акцент6 8" xfId="311"/>
    <cellStyle name="20% - Акцент6 9" xfId="312"/>
    <cellStyle name="40% - Accent1" xfId="313"/>
    <cellStyle name="40% - Accent2" xfId="314"/>
    <cellStyle name="40% - Accent3" xfId="315"/>
    <cellStyle name="40% - Accent4" xfId="316"/>
    <cellStyle name="40% - Accent5" xfId="317"/>
    <cellStyle name="40% - Accent6" xfId="318"/>
    <cellStyle name="40% - Акцент1 10" xfId="319"/>
    <cellStyle name="40% - Акцент1 11" xfId="320"/>
    <cellStyle name="40% - Акцент1 12" xfId="321"/>
    <cellStyle name="40% - Акцент1 13" xfId="322"/>
    <cellStyle name="40% - Акцент1 14" xfId="323"/>
    <cellStyle name="40% - Акцент1 15" xfId="324"/>
    <cellStyle name="40% - Акцент1 16" xfId="325"/>
    <cellStyle name="40% - Акцент1 17" xfId="326"/>
    <cellStyle name="40% - Акцент1 18" xfId="327"/>
    <cellStyle name="40% - Акцент1 19" xfId="328"/>
    <cellStyle name="40% - Акцент1 2" xfId="329"/>
    <cellStyle name="40% - Акцент1 20" xfId="330"/>
    <cellStyle name="40% - Акцент1 21" xfId="331"/>
    <cellStyle name="40% - Акцент1 22" xfId="332"/>
    <cellStyle name="40% - Акцент1 23" xfId="333"/>
    <cellStyle name="40% - Акцент1 24" xfId="334"/>
    <cellStyle name="40% - Акцент1 25" xfId="335"/>
    <cellStyle name="40% - Акцент1 26" xfId="336"/>
    <cellStyle name="40% - Акцент1 27" xfId="337"/>
    <cellStyle name="40% - Акцент1 28" xfId="338"/>
    <cellStyle name="40% - Акцент1 29" xfId="339"/>
    <cellStyle name="40% - Акцент1 3" xfId="340"/>
    <cellStyle name="40% - Акцент1 30" xfId="341"/>
    <cellStyle name="40% - Акцент1 31" xfId="342"/>
    <cellStyle name="40% - Акцент1 32" xfId="343"/>
    <cellStyle name="40% - Акцент1 33" xfId="344"/>
    <cellStyle name="40% - Акцент1 34" xfId="345"/>
    <cellStyle name="40% - Акцент1 35" xfId="346"/>
    <cellStyle name="40% - Акцент1 36" xfId="347"/>
    <cellStyle name="40% - Акцент1 37" xfId="348"/>
    <cellStyle name="40% - Акцент1 38" xfId="349"/>
    <cellStyle name="40% - Акцент1 39" xfId="350"/>
    <cellStyle name="40% - Акцент1 4" xfId="351"/>
    <cellStyle name="40% - Акцент1 40" xfId="352"/>
    <cellStyle name="40% - Акцент1 41" xfId="353"/>
    <cellStyle name="40% - Акцент1 42" xfId="354"/>
    <cellStyle name="40% - Акцент1 43" xfId="355"/>
    <cellStyle name="40% - Акцент1 44" xfId="356"/>
    <cellStyle name="40% - Акцент1 45" xfId="357"/>
    <cellStyle name="40% - Акцент1 46" xfId="358"/>
    <cellStyle name="40% - Акцент1 47" xfId="359"/>
    <cellStyle name="40% - Акцент1 48" xfId="360"/>
    <cellStyle name="40% - Акцент1 49" xfId="361"/>
    <cellStyle name="40% - Акцент1 5" xfId="362"/>
    <cellStyle name="40% - Акцент1 50" xfId="363"/>
    <cellStyle name="40% - Акцент1 51" xfId="364"/>
    <cellStyle name="40% - Акцент1 6" xfId="365"/>
    <cellStyle name="40% - Акцент1 7" xfId="366"/>
    <cellStyle name="40% - Акцент1 8" xfId="367"/>
    <cellStyle name="40% - Акцент1 9" xfId="368"/>
    <cellStyle name="40% - Акцент2 10" xfId="369"/>
    <cellStyle name="40% - Акцент2 11" xfId="370"/>
    <cellStyle name="40% - Акцент2 12" xfId="371"/>
    <cellStyle name="40% - Акцент2 13" xfId="372"/>
    <cellStyle name="40% - Акцент2 14" xfId="373"/>
    <cellStyle name="40% - Акцент2 15" xfId="374"/>
    <cellStyle name="40% - Акцент2 16" xfId="375"/>
    <cellStyle name="40% - Акцент2 17" xfId="376"/>
    <cellStyle name="40% - Акцент2 18" xfId="377"/>
    <cellStyle name="40% - Акцент2 19" xfId="378"/>
    <cellStyle name="40% - Акцент2 2" xfId="379"/>
    <cellStyle name="40% - Акцент2 20" xfId="380"/>
    <cellStyle name="40% - Акцент2 21" xfId="381"/>
    <cellStyle name="40% - Акцент2 22" xfId="382"/>
    <cellStyle name="40% - Акцент2 23" xfId="383"/>
    <cellStyle name="40% - Акцент2 24" xfId="384"/>
    <cellStyle name="40% - Акцент2 25" xfId="385"/>
    <cellStyle name="40% - Акцент2 26" xfId="386"/>
    <cellStyle name="40% - Акцент2 27" xfId="387"/>
    <cellStyle name="40% - Акцент2 28" xfId="388"/>
    <cellStyle name="40% - Акцент2 29" xfId="389"/>
    <cellStyle name="40% - Акцент2 3" xfId="390"/>
    <cellStyle name="40% - Акцент2 30" xfId="391"/>
    <cellStyle name="40% - Акцент2 31" xfId="392"/>
    <cellStyle name="40% - Акцент2 32" xfId="393"/>
    <cellStyle name="40% - Акцент2 33" xfId="394"/>
    <cellStyle name="40% - Акцент2 34" xfId="395"/>
    <cellStyle name="40% - Акцент2 35" xfId="396"/>
    <cellStyle name="40% - Акцент2 36" xfId="397"/>
    <cellStyle name="40% - Акцент2 37" xfId="398"/>
    <cellStyle name="40% - Акцент2 38" xfId="399"/>
    <cellStyle name="40% - Акцент2 39" xfId="400"/>
    <cellStyle name="40% - Акцент2 4" xfId="401"/>
    <cellStyle name="40% - Акцент2 40" xfId="402"/>
    <cellStyle name="40% - Акцент2 41" xfId="403"/>
    <cellStyle name="40% - Акцент2 42" xfId="404"/>
    <cellStyle name="40% - Акцент2 43" xfId="405"/>
    <cellStyle name="40% - Акцент2 44" xfId="406"/>
    <cellStyle name="40% - Акцент2 45" xfId="407"/>
    <cellStyle name="40% - Акцент2 46" xfId="408"/>
    <cellStyle name="40% - Акцент2 47" xfId="409"/>
    <cellStyle name="40% - Акцент2 48" xfId="410"/>
    <cellStyle name="40% - Акцент2 49" xfId="411"/>
    <cellStyle name="40% - Акцент2 5" xfId="412"/>
    <cellStyle name="40% - Акцент2 50" xfId="413"/>
    <cellStyle name="40% - Акцент2 51" xfId="414"/>
    <cellStyle name="40% - Акцент2 6" xfId="415"/>
    <cellStyle name="40% - Акцент2 7" xfId="416"/>
    <cellStyle name="40% - Акцент2 8" xfId="417"/>
    <cellStyle name="40% - Акцент2 9" xfId="418"/>
    <cellStyle name="40% - Акцент3 10" xfId="419"/>
    <cellStyle name="40% - Акцент3 11" xfId="420"/>
    <cellStyle name="40% - Акцент3 12" xfId="421"/>
    <cellStyle name="40% - Акцент3 13" xfId="422"/>
    <cellStyle name="40% - Акцент3 14" xfId="423"/>
    <cellStyle name="40% - Акцент3 15" xfId="424"/>
    <cellStyle name="40% - Акцент3 16" xfId="425"/>
    <cellStyle name="40% - Акцент3 17" xfId="426"/>
    <cellStyle name="40% - Акцент3 18" xfId="427"/>
    <cellStyle name="40% - Акцент3 19" xfId="428"/>
    <cellStyle name="40% - Акцент3 2" xfId="429"/>
    <cellStyle name="40% - Акцент3 20" xfId="430"/>
    <cellStyle name="40% - Акцент3 21" xfId="431"/>
    <cellStyle name="40% - Акцент3 22" xfId="432"/>
    <cellStyle name="40% - Акцент3 23" xfId="433"/>
    <cellStyle name="40% - Акцент3 24" xfId="434"/>
    <cellStyle name="40% - Акцент3 25" xfId="435"/>
    <cellStyle name="40% - Акцент3 26" xfId="436"/>
    <cellStyle name="40% - Акцент3 27" xfId="437"/>
    <cellStyle name="40% - Акцент3 28" xfId="438"/>
    <cellStyle name="40% - Акцент3 29" xfId="439"/>
    <cellStyle name="40% - Акцент3 3" xfId="440"/>
    <cellStyle name="40% - Акцент3 30" xfId="441"/>
    <cellStyle name="40% - Акцент3 31" xfId="442"/>
    <cellStyle name="40% - Акцент3 32" xfId="443"/>
    <cellStyle name="40% - Акцент3 33" xfId="444"/>
    <cellStyle name="40% - Акцент3 34" xfId="445"/>
    <cellStyle name="40% - Акцент3 35" xfId="446"/>
    <cellStyle name="40% - Акцент3 36" xfId="447"/>
    <cellStyle name="40% - Акцент3 37" xfId="448"/>
    <cellStyle name="40% - Акцент3 38" xfId="449"/>
    <cellStyle name="40% - Акцент3 39" xfId="450"/>
    <cellStyle name="40% - Акцент3 4" xfId="451"/>
    <cellStyle name="40% - Акцент3 40" xfId="452"/>
    <cellStyle name="40% - Акцент3 41" xfId="453"/>
    <cellStyle name="40% - Акцент3 42" xfId="454"/>
    <cellStyle name="40% - Акцент3 43" xfId="455"/>
    <cellStyle name="40% - Акцент3 44" xfId="456"/>
    <cellStyle name="40% - Акцент3 45" xfId="457"/>
    <cellStyle name="40% - Акцент3 46" xfId="458"/>
    <cellStyle name="40% - Акцент3 47" xfId="459"/>
    <cellStyle name="40% - Акцент3 48" xfId="460"/>
    <cellStyle name="40% - Акцент3 49" xfId="461"/>
    <cellStyle name="40% - Акцент3 5" xfId="462"/>
    <cellStyle name="40% - Акцент3 50" xfId="463"/>
    <cellStyle name="40% - Акцент3 51" xfId="464"/>
    <cellStyle name="40% - Акцент3 6" xfId="465"/>
    <cellStyle name="40% - Акцент3 7" xfId="466"/>
    <cellStyle name="40% - Акцент3 8" xfId="467"/>
    <cellStyle name="40% - Акцент3 9" xfId="468"/>
    <cellStyle name="40% - Акцент4 10" xfId="469"/>
    <cellStyle name="40% - Акцент4 11" xfId="470"/>
    <cellStyle name="40% - Акцент4 12" xfId="471"/>
    <cellStyle name="40% - Акцент4 13" xfId="472"/>
    <cellStyle name="40% - Акцент4 14" xfId="473"/>
    <cellStyle name="40% - Акцент4 15" xfId="474"/>
    <cellStyle name="40% - Акцент4 16" xfId="475"/>
    <cellStyle name="40% - Акцент4 17" xfId="476"/>
    <cellStyle name="40% - Акцент4 18" xfId="477"/>
    <cellStyle name="40% - Акцент4 19" xfId="478"/>
    <cellStyle name="40% - Акцент4 2" xfId="479"/>
    <cellStyle name="40% - Акцент4 20" xfId="480"/>
    <cellStyle name="40% - Акцент4 21" xfId="481"/>
    <cellStyle name="40% - Акцент4 22" xfId="482"/>
    <cellStyle name="40% - Акцент4 23" xfId="483"/>
    <cellStyle name="40% - Акцент4 24" xfId="484"/>
    <cellStyle name="40% - Акцент4 25" xfId="485"/>
    <cellStyle name="40% - Акцент4 26" xfId="486"/>
    <cellStyle name="40% - Акцент4 27" xfId="487"/>
    <cellStyle name="40% - Акцент4 28" xfId="488"/>
    <cellStyle name="40% - Акцент4 29" xfId="489"/>
    <cellStyle name="40% - Акцент4 3" xfId="490"/>
    <cellStyle name="40% - Акцент4 30" xfId="491"/>
    <cellStyle name="40% - Акцент4 31" xfId="492"/>
    <cellStyle name="40% - Акцент4 32" xfId="493"/>
    <cellStyle name="40% - Акцент4 33" xfId="494"/>
    <cellStyle name="40% - Акцент4 34" xfId="495"/>
    <cellStyle name="40% - Акцент4 35" xfId="496"/>
    <cellStyle name="40% - Акцент4 36" xfId="497"/>
    <cellStyle name="40% - Акцент4 37" xfId="498"/>
    <cellStyle name="40% - Акцент4 38" xfId="499"/>
    <cellStyle name="40% - Акцент4 39" xfId="500"/>
    <cellStyle name="40% - Акцент4 4" xfId="501"/>
    <cellStyle name="40% - Акцент4 40" xfId="502"/>
    <cellStyle name="40% - Акцент4 41" xfId="503"/>
    <cellStyle name="40% - Акцент4 42" xfId="504"/>
    <cellStyle name="40% - Акцент4 43" xfId="505"/>
    <cellStyle name="40% - Акцент4 44" xfId="506"/>
    <cellStyle name="40% - Акцент4 45" xfId="507"/>
    <cellStyle name="40% - Акцент4 46" xfId="508"/>
    <cellStyle name="40% - Акцент4 47" xfId="509"/>
    <cellStyle name="40% - Акцент4 48" xfId="510"/>
    <cellStyle name="40% - Акцент4 49" xfId="511"/>
    <cellStyle name="40% - Акцент4 5" xfId="512"/>
    <cellStyle name="40% - Акцент4 50" xfId="513"/>
    <cellStyle name="40% - Акцент4 51" xfId="514"/>
    <cellStyle name="40% - Акцент4 6" xfId="515"/>
    <cellStyle name="40% - Акцент4 7" xfId="516"/>
    <cellStyle name="40% - Акцент4 8" xfId="517"/>
    <cellStyle name="40% - Акцент4 9" xfId="518"/>
    <cellStyle name="40% - Акцент5 10" xfId="519"/>
    <cellStyle name="40% - Акцент5 11" xfId="520"/>
    <cellStyle name="40% - Акцент5 12" xfId="521"/>
    <cellStyle name="40% - Акцент5 13" xfId="522"/>
    <cellStyle name="40% - Акцент5 14" xfId="523"/>
    <cellStyle name="40% - Акцент5 15" xfId="524"/>
    <cellStyle name="40% - Акцент5 16" xfId="525"/>
    <cellStyle name="40% - Акцент5 17" xfId="526"/>
    <cellStyle name="40% - Акцент5 18" xfId="527"/>
    <cellStyle name="40% - Акцент5 19" xfId="528"/>
    <cellStyle name="40% - Акцент5 2" xfId="529"/>
    <cellStyle name="40% - Акцент5 20" xfId="530"/>
    <cellStyle name="40% - Акцент5 21" xfId="531"/>
    <cellStyle name="40% - Акцент5 22" xfId="532"/>
    <cellStyle name="40% - Акцент5 23" xfId="533"/>
    <cellStyle name="40% - Акцент5 24" xfId="534"/>
    <cellStyle name="40% - Акцент5 25" xfId="535"/>
    <cellStyle name="40% - Акцент5 26" xfId="536"/>
    <cellStyle name="40% - Акцент5 27" xfId="537"/>
    <cellStyle name="40% - Акцент5 28" xfId="538"/>
    <cellStyle name="40% - Акцент5 29" xfId="539"/>
    <cellStyle name="40% - Акцент5 3" xfId="540"/>
    <cellStyle name="40% - Акцент5 30" xfId="541"/>
    <cellStyle name="40% - Акцент5 31" xfId="542"/>
    <cellStyle name="40% - Акцент5 32" xfId="543"/>
    <cellStyle name="40% - Акцент5 33" xfId="544"/>
    <cellStyle name="40% - Акцент5 34" xfId="545"/>
    <cellStyle name="40% - Акцент5 35" xfId="546"/>
    <cellStyle name="40% - Акцент5 36" xfId="547"/>
    <cellStyle name="40% - Акцент5 37" xfId="548"/>
    <cellStyle name="40% - Акцент5 38" xfId="549"/>
    <cellStyle name="40% - Акцент5 39" xfId="550"/>
    <cellStyle name="40% - Акцент5 4" xfId="551"/>
    <cellStyle name="40% - Акцент5 40" xfId="552"/>
    <cellStyle name="40% - Акцент5 41" xfId="553"/>
    <cellStyle name="40% - Акцент5 42" xfId="554"/>
    <cellStyle name="40% - Акцент5 43" xfId="555"/>
    <cellStyle name="40% - Акцент5 44" xfId="556"/>
    <cellStyle name="40% - Акцент5 45" xfId="557"/>
    <cellStyle name="40% - Акцент5 46" xfId="558"/>
    <cellStyle name="40% - Акцент5 47" xfId="559"/>
    <cellStyle name="40% - Акцент5 48" xfId="560"/>
    <cellStyle name="40% - Акцент5 49" xfId="561"/>
    <cellStyle name="40% - Акцент5 5" xfId="562"/>
    <cellStyle name="40% - Акцент5 50" xfId="563"/>
    <cellStyle name="40% - Акцент5 51" xfId="564"/>
    <cellStyle name="40% - Акцент5 6" xfId="565"/>
    <cellStyle name="40% - Акцент5 7" xfId="566"/>
    <cellStyle name="40% - Акцент5 8" xfId="567"/>
    <cellStyle name="40% - Акцент5 9" xfId="568"/>
    <cellStyle name="40% - Акцент6 10" xfId="569"/>
    <cellStyle name="40% - Акцент6 11" xfId="570"/>
    <cellStyle name="40% - Акцент6 12" xfId="571"/>
    <cellStyle name="40% - Акцент6 13" xfId="572"/>
    <cellStyle name="40% - Акцент6 14" xfId="573"/>
    <cellStyle name="40% - Акцент6 15" xfId="574"/>
    <cellStyle name="40% - Акцент6 16" xfId="575"/>
    <cellStyle name="40% - Акцент6 17" xfId="576"/>
    <cellStyle name="40% - Акцент6 18" xfId="577"/>
    <cellStyle name="40% - Акцент6 19" xfId="578"/>
    <cellStyle name="40% - Акцент6 2" xfId="579"/>
    <cellStyle name="40% - Акцент6 20" xfId="580"/>
    <cellStyle name="40% - Акцент6 21" xfId="581"/>
    <cellStyle name="40% - Акцент6 22" xfId="582"/>
    <cellStyle name="40% - Акцент6 23" xfId="583"/>
    <cellStyle name="40% - Акцент6 24" xfId="584"/>
    <cellStyle name="40% - Акцент6 25" xfId="585"/>
    <cellStyle name="40% - Акцент6 26" xfId="586"/>
    <cellStyle name="40% - Акцент6 27" xfId="587"/>
    <cellStyle name="40% - Акцент6 28" xfId="588"/>
    <cellStyle name="40% - Акцент6 29" xfId="589"/>
    <cellStyle name="40% - Акцент6 3" xfId="590"/>
    <cellStyle name="40% - Акцент6 30" xfId="591"/>
    <cellStyle name="40% - Акцент6 31" xfId="592"/>
    <cellStyle name="40% - Акцент6 32" xfId="593"/>
    <cellStyle name="40% - Акцент6 33" xfId="594"/>
    <cellStyle name="40% - Акцент6 34" xfId="595"/>
    <cellStyle name="40% - Акцент6 35" xfId="596"/>
    <cellStyle name="40% - Акцент6 36" xfId="597"/>
    <cellStyle name="40% - Акцент6 37" xfId="598"/>
    <cellStyle name="40% - Акцент6 38" xfId="599"/>
    <cellStyle name="40% - Акцент6 39" xfId="600"/>
    <cellStyle name="40% - Акцент6 4" xfId="601"/>
    <cellStyle name="40% - Акцент6 40" xfId="602"/>
    <cellStyle name="40% - Акцент6 41" xfId="603"/>
    <cellStyle name="40% - Акцент6 42" xfId="604"/>
    <cellStyle name="40% - Акцент6 43" xfId="605"/>
    <cellStyle name="40% - Акцент6 44" xfId="606"/>
    <cellStyle name="40% - Акцент6 45" xfId="607"/>
    <cellStyle name="40% - Акцент6 46" xfId="608"/>
    <cellStyle name="40% - Акцент6 47" xfId="609"/>
    <cellStyle name="40% - Акцент6 48" xfId="610"/>
    <cellStyle name="40% - Акцент6 49" xfId="611"/>
    <cellStyle name="40% - Акцент6 5" xfId="612"/>
    <cellStyle name="40% - Акцент6 50" xfId="613"/>
    <cellStyle name="40% - Акцент6 51" xfId="614"/>
    <cellStyle name="40% - Акцент6 6" xfId="615"/>
    <cellStyle name="40% - Акцент6 7" xfId="616"/>
    <cellStyle name="40% - Акцент6 8" xfId="617"/>
    <cellStyle name="40% - Акцент6 9" xfId="618"/>
    <cellStyle name="60% - Accent1" xfId="619"/>
    <cellStyle name="60% - Accent2" xfId="620"/>
    <cellStyle name="60% - Accent3" xfId="621"/>
    <cellStyle name="60% - Accent4" xfId="622"/>
    <cellStyle name="60% - Accent5" xfId="623"/>
    <cellStyle name="60% - Accent6" xfId="624"/>
    <cellStyle name="60% - Акцент1 10" xfId="625"/>
    <cellStyle name="60% - Акцент1 11" xfId="626"/>
    <cellStyle name="60% - Акцент1 12" xfId="627"/>
    <cellStyle name="60% - Акцент1 13" xfId="628"/>
    <cellStyle name="60% - Акцент1 14" xfId="629"/>
    <cellStyle name="60% - Акцент1 15" xfId="630"/>
    <cellStyle name="60% - Акцент1 16" xfId="631"/>
    <cellStyle name="60% - Акцент1 17" xfId="632"/>
    <cellStyle name="60% - Акцент1 18" xfId="633"/>
    <cellStyle name="60% - Акцент1 19" xfId="634"/>
    <cellStyle name="60% - Акцент1 2" xfId="635"/>
    <cellStyle name="60% - Акцент1 20" xfId="636"/>
    <cellStyle name="60% - Акцент1 21" xfId="637"/>
    <cellStyle name="60% - Акцент1 22" xfId="638"/>
    <cellStyle name="60% - Акцент1 23" xfId="639"/>
    <cellStyle name="60% - Акцент1 24" xfId="640"/>
    <cellStyle name="60% - Акцент1 25" xfId="641"/>
    <cellStyle name="60% - Акцент1 26" xfId="642"/>
    <cellStyle name="60% - Акцент1 27" xfId="643"/>
    <cellStyle name="60% - Акцент1 28" xfId="644"/>
    <cellStyle name="60% - Акцент1 29" xfId="645"/>
    <cellStyle name="60% - Акцент1 3" xfId="646"/>
    <cellStyle name="60% - Акцент1 30" xfId="647"/>
    <cellStyle name="60% - Акцент1 31" xfId="648"/>
    <cellStyle name="60% - Акцент1 32" xfId="649"/>
    <cellStyle name="60% - Акцент1 33" xfId="650"/>
    <cellStyle name="60% - Акцент1 34" xfId="651"/>
    <cellStyle name="60% - Акцент1 35" xfId="652"/>
    <cellStyle name="60% - Акцент1 36" xfId="653"/>
    <cellStyle name="60% - Акцент1 37" xfId="654"/>
    <cellStyle name="60% - Акцент1 38" xfId="655"/>
    <cellStyle name="60% - Акцент1 39" xfId="656"/>
    <cellStyle name="60% - Акцент1 4" xfId="657"/>
    <cellStyle name="60% - Акцент1 40" xfId="658"/>
    <cellStyle name="60% - Акцент1 41" xfId="659"/>
    <cellStyle name="60% - Акцент1 42" xfId="660"/>
    <cellStyle name="60% - Акцент1 43" xfId="661"/>
    <cellStyle name="60% - Акцент1 44" xfId="662"/>
    <cellStyle name="60% - Акцент1 45" xfId="663"/>
    <cellStyle name="60% - Акцент1 46" xfId="664"/>
    <cellStyle name="60% - Акцент1 47" xfId="665"/>
    <cellStyle name="60% - Акцент1 48" xfId="666"/>
    <cellStyle name="60% - Акцент1 49" xfId="667"/>
    <cellStyle name="60% - Акцент1 5" xfId="668"/>
    <cellStyle name="60% - Акцент1 50" xfId="669"/>
    <cellStyle name="60% - Акцент1 51" xfId="670"/>
    <cellStyle name="60% - Акцент1 6" xfId="671"/>
    <cellStyle name="60% - Акцент1 7" xfId="672"/>
    <cellStyle name="60% - Акцент1 8" xfId="673"/>
    <cellStyle name="60% - Акцент1 9" xfId="674"/>
    <cellStyle name="60% - Акцент2 10" xfId="675"/>
    <cellStyle name="60% - Акцент2 11" xfId="676"/>
    <cellStyle name="60% - Акцент2 12" xfId="677"/>
    <cellStyle name="60% - Акцент2 13" xfId="678"/>
    <cellStyle name="60% - Акцент2 14" xfId="679"/>
    <cellStyle name="60% - Акцент2 15" xfId="680"/>
    <cellStyle name="60% - Акцент2 16" xfId="681"/>
    <cellStyle name="60% - Акцент2 17" xfId="682"/>
    <cellStyle name="60% - Акцент2 18" xfId="683"/>
    <cellStyle name="60% - Акцент2 19" xfId="684"/>
    <cellStyle name="60% - Акцент2 2" xfId="685"/>
    <cellStyle name="60% - Акцент2 20" xfId="686"/>
    <cellStyle name="60% - Акцент2 21" xfId="687"/>
    <cellStyle name="60% - Акцент2 22" xfId="688"/>
    <cellStyle name="60% - Акцент2 23" xfId="689"/>
    <cellStyle name="60% - Акцент2 24" xfId="690"/>
    <cellStyle name="60% - Акцент2 25" xfId="691"/>
    <cellStyle name="60% - Акцент2 26" xfId="692"/>
    <cellStyle name="60% - Акцент2 27" xfId="693"/>
    <cellStyle name="60% - Акцент2 28" xfId="694"/>
    <cellStyle name="60% - Акцент2 29" xfId="695"/>
    <cellStyle name="60% - Акцент2 3" xfId="696"/>
    <cellStyle name="60% - Акцент2 30" xfId="697"/>
    <cellStyle name="60% - Акцент2 31" xfId="698"/>
    <cellStyle name="60% - Акцент2 32" xfId="699"/>
    <cellStyle name="60% - Акцент2 33" xfId="700"/>
    <cellStyle name="60% - Акцент2 34" xfId="701"/>
    <cellStyle name="60% - Акцент2 35" xfId="702"/>
    <cellStyle name="60% - Акцент2 36" xfId="703"/>
    <cellStyle name="60% - Акцент2 37" xfId="704"/>
    <cellStyle name="60% - Акцент2 38" xfId="705"/>
    <cellStyle name="60% - Акцент2 39" xfId="706"/>
    <cellStyle name="60% - Акцент2 4" xfId="707"/>
    <cellStyle name="60% - Акцент2 40" xfId="708"/>
    <cellStyle name="60% - Акцент2 41" xfId="709"/>
    <cellStyle name="60% - Акцент2 42" xfId="710"/>
    <cellStyle name="60% - Акцент2 43" xfId="711"/>
    <cellStyle name="60% - Акцент2 44" xfId="712"/>
    <cellStyle name="60% - Акцент2 45" xfId="713"/>
    <cellStyle name="60% - Акцент2 46" xfId="714"/>
    <cellStyle name="60% - Акцент2 47" xfId="715"/>
    <cellStyle name="60% - Акцент2 48" xfId="716"/>
    <cellStyle name="60% - Акцент2 49" xfId="717"/>
    <cellStyle name="60% - Акцент2 5" xfId="718"/>
    <cellStyle name="60% - Акцент2 50" xfId="719"/>
    <cellStyle name="60% - Акцент2 51" xfId="720"/>
    <cellStyle name="60% - Акцент2 6" xfId="721"/>
    <cellStyle name="60% - Акцент2 7" xfId="722"/>
    <cellStyle name="60% - Акцент2 8" xfId="723"/>
    <cellStyle name="60% - Акцент2 9" xfId="724"/>
    <cellStyle name="60% - Акцент3 10" xfId="725"/>
    <cellStyle name="60% - Акцент3 11" xfId="726"/>
    <cellStyle name="60% - Акцент3 12" xfId="727"/>
    <cellStyle name="60% - Акцент3 13" xfId="728"/>
    <cellStyle name="60% - Акцент3 14" xfId="729"/>
    <cellStyle name="60% - Акцент3 15" xfId="730"/>
    <cellStyle name="60% - Акцент3 16" xfId="731"/>
    <cellStyle name="60% - Акцент3 17" xfId="732"/>
    <cellStyle name="60% - Акцент3 18" xfId="733"/>
    <cellStyle name="60% - Акцент3 19" xfId="734"/>
    <cellStyle name="60% - Акцент3 2" xfId="735"/>
    <cellStyle name="60% - Акцент3 20" xfId="736"/>
    <cellStyle name="60% - Акцент3 21" xfId="737"/>
    <cellStyle name="60% - Акцент3 22" xfId="738"/>
    <cellStyle name="60% - Акцент3 23" xfId="739"/>
    <cellStyle name="60% - Акцент3 24" xfId="740"/>
    <cellStyle name="60% - Акцент3 25" xfId="741"/>
    <cellStyle name="60% - Акцент3 26" xfId="742"/>
    <cellStyle name="60% - Акцент3 27" xfId="743"/>
    <cellStyle name="60% - Акцент3 28" xfId="744"/>
    <cellStyle name="60% - Акцент3 29" xfId="745"/>
    <cellStyle name="60% - Акцент3 3" xfId="746"/>
    <cellStyle name="60% - Акцент3 30" xfId="747"/>
    <cellStyle name="60% - Акцент3 31" xfId="748"/>
    <cellStyle name="60% - Акцент3 32" xfId="749"/>
    <cellStyle name="60% - Акцент3 33" xfId="750"/>
    <cellStyle name="60% - Акцент3 34" xfId="751"/>
    <cellStyle name="60% - Акцент3 35" xfId="752"/>
    <cellStyle name="60% - Акцент3 36" xfId="753"/>
    <cellStyle name="60% - Акцент3 37" xfId="754"/>
    <cellStyle name="60% - Акцент3 38" xfId="755"/>
    <cellStyle name="60% - Акцент3 39" xfId="756"/>
    <cellStyle name="60% - Акцент3 4" xfId="757"/>
    <cellStyle name="60% - Акцент3 40" xfId="758"/>
    <cellStyle name="60% - Акцент3 41" xfId="759"/>
    <cellStyle name="60% - Акцент3 42" xfId="760"/>
    <cellStyle name="60% - Акцент3 43" xfId="761"/>
    <cellStyle name="60% - Акцент3 44" xfId="762"/>
    <cellStyle name="60% - Акцент3 45" xfId="763"/>
    <cellStyle name="60% - Акцент3 46" xfId="764"/>
    <cellStyle name="60% - Акцент3 47" xfId="765"/>
    <cellStyle name="60% - Акцент3 48" xfId="766"/>
    <cellStyle name="60% - Акцент3 49" xfId="767"/>
    <cellStyle name="60% - Акцент3 5" xfId="768"/>
    <cellStyle name="60% - Акцент3 50" xfId="769"/>
    <cellStyle name="60% - Акцент3 51" xfId="770"/>
    <cellStyle name="60% - Акцент3 6" xfId="771"/>
    <cellStyle name="60% - Акцент3 7" xfId="772"/>
    <cellStyle name="60% - Акцент3 8" xfId="773"/>
    <cellStyle name="60% - Акцент3 9" xfId="774"/>
    <cellStyle name="60% - Акцент4 10" xfId="775"/>
    <cellStyle name="60% - Акцент4 11" xfId="776"/>
    <cellStyle name="60% - Акцент4 12" xfId="777"/>
    <cellStyle name="60% - Акцент4 13" xfId="778"/>
    <cellStyle name="60% - Акцент4 14" xfId="779"/>
    <cellStyle name="60% - Акцент4 15" xfId="780"/>
    <cellStyle name="60% - Акцент4 16" xfId="781"/>
    <cellStyle name="60% - Акцент4 17" xfId="782"/>
    <cellStyle name="60% - Акцент4 18" xfId="783"/>
    <cellStyle name="60% - Акцент4 19" xfId="784"/>
    <cellStyle name="60% - Акцент4 2" xfId="785"/>
    <cellStyle name="60% - Акцент4 20" xfId="786"/>
    <cellStyle name="60% - Акцент4 21" xfId="787"/>
    <cellStyle name="60% - Акцент4 22" xfId="788"/>
    <cellStyle name="60% - Акцент4 23" xfId="789"/>
    <cellStyle name="60% - Акцент4 24" xfId="790"/>
    <cellStyle name="60% - Акцент4 25" xfId="791"/>
    <cellStyle name="60% - Акцент4 26" xfId="792"/>
    <cellStyle name="60% - Акцент4 27" xfId="793"/>
    <cellStyle name="60% - Акцент4 28" xfId="794"/>
    <cellStyle name="60% - Акцент4 29" xfId="795"/>
    <cellStyle name="60% - Акцент4 3" xfId="796"/>
    <cellStyle name="60% - Акцент4 30" xfId="797"/>
    <cellStyle name="60% - Акцент4 31" xfId="798"/>
    <cellStyle name="60% - Акцент4 32" xfId="799"/>
    <cellStyle name="60% - Акцент4 33" xfId="800"/>
    <cellStyle name="60% - Акцент4 34" xfId="801"/>
    <cellStyle name="60% - Акцент4 35" xfId="802"/>
    <cellStyle name="60% - Акцент4 36" xfId="803"/>
    <cellStyle name="60% - Акцент4 37" xfId="804"/>
    <cellStyle name="60% - Акцент4 38" xfId="805"/>
    <cellStyle name="60% - Акцент4 39" xfId="806"/>
    <cellStyle name="60% - Акцент4 4" xfId="807"/>
    <cellStyle name="60% - Акцент4 40" xfId="808"/>
    <cellStyle name="60% - Акцент4 41" xfId="809"/>
    <cellStyle name="60% - Акцент4 42" xfId="810"/>
    <cellStyle name="60% - Акцент4 43" xfId="811"/>
    <cellStyle name="60% - Акцент4 44" xfId="812"/>
    <cellStyle name="60% - Акцент4 45" xfId="813"/>
    <cellStyle name="60% - Акцент4 46" xfId="814"/>
    <cellStyle name="60% - Акцент4 47" xfId="815"/>
    <cellStyle name="60% - Акцент4 48" xfId="816"/>
    <cellStyle name="60% - Акцент4 49" xfId="817"/>
    <cellStyle name="60% - Акцент4 5" xfId="818"/>
    <cellStyle name="60% - Акцент4 50" xfId="819"/>
    <cellStyle name="60% - Акцент4 51" xfId="820"/>
    <cellStyle name="60% - Акцент4 6" xfId="821"/>
    <cellStyle name="60% - Акцент4 7" xfId="822"/>
    <cellStyle name="60% - Акцент4 8" xfId="823"/>
    <cellStyle name="60% - Акцент4 9" xfId="824"/>
    <cellStyle name="60% - Акцент5 10" xfId="825"/>
    <cellStyle name="60% - Акцент5 11" xfId="826"/>
    <cellStyle name="60% - Акцент5 12" xfId="827"/>
    <cellStyle name="60% - Акцент5 13" xfId="828"/>
    <cellStyle name="60% - Акцент5 14" xfId="829"/>
    <cellStyle name="60% - Акцент5 15" xfId="830"/>
    <cellStyle name="60% - Акцент5 16" xfId="831"/>
    <cellStyle name="60% - Акцент5 17" xfId="832"/>
    <cellStyle name="60% - Акцент5 18" xfId="833"/>
    <cellStyle name="60% - Акцент5 19" xfId="834"/>
    <cellStyle name="60% - Акцент5 2" xfId="835"/>
    <cellStyle name="60% - Акцент5 20" xfId="836"/>
    <cellStyle name="60% - Акцент5 21" xfId="837"/>
    <cellStyle name="60% - Акцент5 22" xfId="838"/>
    <cellStyle name="60% - Акцент5 23" xfId="839"/>
    <cellStyle name="60% - Акцент5 24" xfId="840"/>
    <cellStyle name="60% - Акцент5 25" xfId="841"/>
    <cellStyle name="60% - Акцент5 26" xfId="842"/>
    <cellStyle name="60% - Акцент5 27" xfId="843"/>
    <cellStyle name="60% - Акцент5 28" xfId="844"/>
    <cellStyle name="60% - Акцент5 29" xfId="845"/>
    <cellStyle name="60% - Акцент5 3" xfId="846"/>
    <cellStyle name="60% - Акцент5 30" xfId="847"/>
    <cellStyle name="60% - Акцент5 31" xfId="848"/>
    <cellStyle name="60% - Акцент5 32" xfId="849"/>
    <cellStyle name="60% - Акцент5 33" xfId="850"/>
    <cellStyle name="60% - Акцент5 34" xfId="851"/>
    <cellStyle name="60% - Акцент5 35" xfId="852"/>
    <cellStyle name="60% - Акцент5 36" xfId="853"/>
    <cellStyle name="60% - Акцент5 37" xfId="854"/>
    <cellStyle name="60% - Акцент5 38" xfId="855"/>
    <cellStyle name="60% - Акцент5 39" xfId="856"/>
    <cellStyle name="60% - Акцент5 4" xfId="857"/>
    <cellStyle name="60% - Акцент5 40" xfId="858"/>
    <cellStyle name="60% - Акцент5 41" xfId="859"/>
    <cellStyle name="60% - Акцент5 42" xfId="860"/>
    <cellStyle name="60% - Акцент5 43" xfId="861"/>
    <cellStyle name="60% - Акцент5 44" xfId="862"/>
    <cellStyle name="60% - Акцент5 45" xfId="863"/>
    <cellStyle name="60% - Акцент5 46" xfId="864"/>
    <cellStyle name="60% - Акцент5 47" xfId="865"/>
    <cellStyle name="60% - Акцент5 48" xfId="866"/>
    <cellStyle name="60% - Акцент5 49" xfId="867"/>
    <cellStyle name="60% - Акцент5 5" xfId="868"/>
    <cellStyle name="60% - Акцент5 50" xfId="869"/>
    <cellStyle name="60% - Акцент5 51" xfId="870"/>
    <cellStyle name="60% - Акцент5 6" xfId="871"/>
    <cellStyle name="60% - Акцент5 7" xfId="872"/>
    <cellStyle name="60% - Акцент5 8" xfId="873"/>
    <cellStyle name="60% - Акцент5 9" xfId="874"/>
    <cellStyle name="60% - Акцент6 10" xfId="875"/>
    <cellStyle name="60% - Акцент6 11" xfId="876"/>
    <cellStyle name="60% - Акцент6 12" xfId="877"/>
    <cellStyle name="60% - Акцент6 13" xfId="878"/>
    <cellStyle name="60% - Акцент6 14" xfId="879"/>
    <cellStyle name="60% - Акцент6 15" xfId="880"/>
    <cellStyle name="60% - Акцент6 16" xfId="881"/>
    <cellStyle name="60% - Акцент6 17" xfId="882"/>
    <cellStyle name="60% - Акцент6 18" xfId="883"/>
    <cellStyle name="60% - Акцент6 19" xfId="884"/>
    <cellStyle name="60% - Акцент6 2" xfId="885"/>
    <cellStyle name="60% - Акцент6 20" xfId="886"/>
    <cellStyle name="60% - Акцент6 21" xfId="887"/>
    <cellStyle name="60% - Акцент6 22" xfId="888"/>
    <cellStyle name="60% - Акцент6 23" xfId="889"/>
    <cellStyle name="60% - Акцент6 24" xfId="890"/>
    <cellStyle name="60% - Акцент6 25" xfId="891"/>
    <cellStyle name="60% - Акцент6 26" xfId="892"/>
    <cellStyle name="60% - Акцент6 27" xfId="893"/>
    <cellStyle name="60% - Акцент6 28" xfId="894"/>
    <cellStyle name="60% - Акцент6 29" xfId="895"/>
    <cellStyle name="60% - Акцент6 3" xfId="896"/>
    <cellStyle name="60% - Акцент6 30" xfId="897"/>
    <cellStyle name="60% - Акцент6 31" xfId="898"/>
    <cellStyle name="60% - Акцент6 32" xfId="899"/>
    <cellStyle name="60% - Акцент6 33" xfId="900"/>
    <cellStyle name="60% - Акцент6 34" xfId="901"/>
    <cellStyle name="60% - Акцент6 35" xfId="902"/>
    <cellStyle name="60% - Акцент6 36" xfId="903"/>
    <cellStyle name="60% - Акцент6 37" xfId="904"/>
    <cellStyle name="60% - Акцент6 38" xfId="905"/>
    <cellStyle name="60% - Акцент6 39" xfId="906"/>
    <cellStyle name="60% - Акцент6 4" xfId="907"/>
    <cellStyle name="60% - Акцент6 40" xfId="908"/>
    <cellStyle name="60% - Акцент6 41" xfId="909"/>
    <cellStyle name="60% - Акцент6 42" xfId="910"/>
    <cellStyle name="60% - Акцент6 43" xfId="911"/>
    <cellStyle name="60% - Акцент6 44" xfId="912"/>
    <cellStyle name="60% - Акцент6 45" xfId="913"/>
    <cellStyle name="60% - Акцент6 46" xfId="914"/>
    <cellStyle name="60% - Акцент6 47" xfId="915"/>
    <cellStyle name="60% - Акцент6 48" xfId="916"/>
    <cellStyle name="60% - Акцент6 49" xfId="917"/>
    <cellStyle name="60% - Акцент6 5" xfId="918"/>
    <cellStyle name="60% - Акцент6 50" xfId="919"/>
    <cellStyle name="60% - Акцент6 51" xfId="920"/>
    <cellStyle name="60% - Акцент6 6" xfId="921"/>
    <cellStyle name="60% - Акцент6 7" xfId="922"/>
    <cellStyle name="60% - Акцент6 8" xfId="923"/>
    <cellStyle name="60% - Акцент6 9" xfId="924"/>
    <cellStyle name="Accent1" xfId="925"/>
    <cellStyle name="Accent2" xfId="926"/>
    <cellStyle name="Accent3" xfId="927"/>
    <cellStyle name="Accent4" xfId="928"/>
    <cellStyle name="Accent5" xfId="929"/>
    <cellStyle name="Accent6" xfId="930"/>
    <cellStyle name="Bad" xfId="931"/>
    <cellStyle name="Calculation" xfId="932"/>
    <cellStyle name="Check Cell" xfId="933"/>
    <cellStyle name="Excel Built-in Bad" xfId="934"/>
    <cellStyle name="Excel Built-in Comma" xfId="935"/>
    <cellStyle name="Excel Built-in Normal" xfId="936"/>
    <cellStyle name="Excel Built-in Normal 2" xfId="937"/>
    <cellStyle name="Excel_BuiltIn_Comma" xfId="938"/>
    <cellStyle name="Explanatory Text" xfId="939"/>
    <cellStyle name="Good" xfId="940"/>
    <cellStyle name="Heading" xfId="941"/>
    <cellStyle name="Heading 1" xfId="942"/>
    <cellStyle name="Heading 2" xfId="943"/>
    <cellStyle name="Heading 3" xfId="944"/>
    <cellStyle name="Heading 4" xfId="945"/>
    <cellStyle name="Heading1" xfId="946"/>
    <cellStyle name="Input" xfId="947"/>
    <cellStyle name="Linked Cell" xfId="948"/>
    <cellStyle name="Neutral" xfId="949"/>
    <cellStyle name="Normal" xfId="950"/>
    <cellStyle name="Normal 2" xfId="951"/>
    <cellStyle name="Normal_ICD10" xfId="952"/>
    <cellStyle name="Note" xfId="953"/>
    <cellStyle name="Output" xfId="954"/>
    <cellStyle name="Result" xfId="955"/>
    <cellStyle name="Result2" xfId="956"/>
    <cellStyle name="Title" xfId="957"/>
    <cellStyle name="Total" xfId="958"/>
    <cellStyle name="Warning Text" xfId="959"/>
    <cellStyle name="Акцент1 10" xfId="960"/>
    <cellStyle name="Акцент1 11" xfId="961"/>
    <cellStyle name="Акцент1 12" xfId="962"/>
    <cellStyle name="Акцент1 13" xfId="963"/>
    <cellStyle name="Акцент1 14" xfId="964"/>
    <cellStyle name="Акцент1 15" xfId="965"/>
    <cellStyle name="Акцент1 16" xfId="966"/>
    <cellStyle name="Акцент1 17" xfId="967"/>
    <cellStyle name="Акцент1 18" xfId="968"/>
    <cellStyle name="Акцент1 19" xfId="969"/>
    <cellStyle name="Акцент1 2" xfId="970"/>
    <cellStyle name="Акцент1 20" xfId="971"/>
    <cellStyle name="Акцент1 21" xfId="972"/>
    <cellStyle name="Акцент1 22" xfId="973"/>
    <cellStyle name="Акцент1 23" xfId="974"/>
    <cellStyle name="Акцент1 24" xfId="975"/>
    <cellStyle name="Акцент1 25" xfId="976"/>
    <cellStyle name="Акцент1 26" xfId="977"/>
    <cellStyle name="Акцент1 27" xfId="978"/>
    <cellStyle name="Акцент1 28" xfId="979"/>
    <cellStyle name="Акцент1 29" xfId="980"/>
    <cellStyle name="Акцент1 3" xfId="981"/>
    <cellStyle name="Акцент1 30" xfId="982"/>
    <cellStyle name="Акцент1 31" xfId="983"/>
    <cellStyle name="Акцент1 32" xfId="984"/>
    <cellStyle name="Акцент1 33" xfId="985"/>
    <cellStyle name="Акцент1 34" xfId="986"/>
    <cellStyle name="Акцент1 35" xfId="987"/>
    <cellStyle name="Акцент1 36" xfId="988"/>
    <cellStyle name="Акцент1 37" xfId="989"/>
    <cellStyle name="Акцент1 38" xfId="990"/>
    <cellStyle name="Акцент1 39" xfId="991"/>
    <cellStyle name="Акцент1 4" xfId="992"/>
    <cellStyle name="Акцент1 40" xfId="993"/>
    <cellStyle name="Акцент1 41" xfId="994"/>
    <cellStyle name="Акцент1 42" xfId="995"/>
    <cellStyle name="Акцент1 43" xfId="996"/>
    <cellStyle name="Акцент1 44" xfId="997"/>
    <cellStyle name="Акцент1 45" xfId="998"/>
    <cellStyle name="Акцент1 46" xfId="999"/>
    <cellStyle name="Акцент1 47" xfId="1000"/>
    <cellStyle name="Акцент1 48" xfId="1001"/>
    <cellStyle name="Акцент1 49" xfId="1002"/>
    <cellStyle name="Акцент1 5" xfId="1003"/>
    <cellStyle name="Акцент1 50" xfId="1004"/>
    <cellStyle name="Акцент1 51" xfId="1005"/>
    <cellStyle name="Акцент1 6" xfId="1006"/>
    <cellStyle name="Акцент1 7" xfId="1007"/>
    <cellStyle name="Акцент1 8" xfId="1008"/>
    <cellStyle name="Акцент1 9" xfId="1009"/>
    <cellStyle name="Акцент2 10" xfId="1010"/>
    <cellStyle name="Акцент2 11" xfId="1011"/>
    <cellStyle name="Акцент2 12" xfId="1012"/>
    <cellStyle name="Акцент2 13" xfId="1013"/>
    <cellStyle name="Акцент2 14" xfId="1014"/>
    <cellStyle name="Акцент2 15" xfId="1015"/>
    <cellStyle name="Акцент2 16" xfId="1016"/>
    <cellStyle name="Акцент2 17" xfId="1017"/>
    <cellStyle name="Акцент2 18" xfId="1018"/>
    <cellStyle name="Акцент2 19" xfId="1019"/>
    <cellStyle name="Акцент2 2" xfId="1020"/>
    <cellStyle name="Акцент2 20" xfId="1021"/>
    <cellStyle name="Акцент2 21" xfId="1022"/>
    <cellStyle name="Акцент2 22" xfId="1023"/>
    <cellStyle name="Акцент2 23" xfId="1024"/>
    <cellStyle name="Акцент2 24" xfId="1025"/>
    <cellStyle name="Акцент2 25" xfId="1026"/>
    <cellStyle name="Акцент2 26" xfId="1027"/>
    <cellStyle name="Акцент2 27" xfId="1028"/>
    <cellStyle name="Акцент2 28" xfId="1029"/>
    <cellStyle name="Акцент2 29" xfId="1030"/>
    <cellStyle name="Акцент2 3" xfId="1031"/>
    <cellStyle name="Акцент2 30" xfId="1032"/>
    <cellStyle name="Акцент2 31" xfId="1033"/>
    <cellStyle name="Акцент2 32" xfId="1034"/>
    <cellStyle name="Акцент2 33" xfId="1035"/>
    <cellStyle name="Акцент2 34" xfId="1036"/>
    <cellStyle name="Акцент2 35" xfId="1037"/>
    <cellStyle name="Акцент2 36" xfId="1038"/>
    <cellStyle name="Акцент2 37" xfId="1039"/>
    <cellStyle name="Акцент2 38" xfId="1040"/>
    <cellStyle name="Акцент2 39" xfId="1041"/>
    <cellStyle name="Акцент2 4" xfId="1042"/>
    <cellStyle name="Акцент2 40" xfId="1043"/>
    <cellStyle name="Акцент2 41" xfId="1044"/>
    <cellStyle name="Акцент2 42" xfId="1045"/>
    <cellStyle name="Акцент2 43" xfId="1046"/>
    <cellStyle name="Акцент2 44" xfId="1047"/>
    <cellStyle name="Акцент2 45" xfId="1048"/>
    <cellStyle name="Акцент2 46" xfId="1049"/>
    <cellStyle name="Акцент2 47" xfId="1050"/>
    <cellStyle name="Акцент2 48" xfId="1051"/>
    <cellStyle name="Акцент2 49" xfId="1052"/>
    <cellStyle name="Акцент2 5" xfId="1053"/>
    <cellStyle name="Акцент2 50" xfId="1054"/>
    <cellStyle name="Акцент2 51" xfId="1055"/>
    <cellStyle name="Акцент2 6" xfId="1056"/>
    <cellStyle name="Акцент2 7" xfId="1057"/>
    <cellStyle name="Акцент2 8" xfId="1058"/>
    <cellStyle name="Акцент2 9" xfId="1059"/>
    <cellStyle name="Акцент3 10" xfId="1060"/>
    <cellStyle name="Акцент3 11" xfId="1061"/>
    <cellStyle name="Акцент3 12" xfId="1062"/>
    <cellStyle name="Акцент3 13" xfId="1063"/>
    <cellStyle name="Акцент3 14" xfId="1064"/>
    <cellStyle name="Акцент3 15" xfId="1065"/>
    <cellStyle name="Акцент3 16" xfId="1066"/>
    <cellStyle name="Акцент3 17" xfId="1067"/>
    <cellStyle name="Акцент3 18" xfId="1068"/>
    <cellStyle name="Акцент3 19" xfId="1069"/>
    <cellStyle name="Акцент3 2" xfId="1070"/>
    <cellStyle name="Акцент3 20" xfId="1071"/>
    <cellStyle name="Акцент3 21" xfId="1072"/>
    <cellStyle name="Акцент3 22" xfId="1073"/>
    <cellStyle name="Акцент3 23" xfId="1074"/>
    <cellStyle name="Акцент3 24" xfId="1075"/>
    <cellStyle name="Акцент3 25" xfId="1076"/>
    <cellStyle name="Акцент3 26" xfId="1077"/>
    <cellStyle name="Акцент3 27" xfId="1078"/>
    <cellStyle name="Акцент3 28" xfId="1079"/>
    <cellStyle name="Акцент3 29" xfId="1080"/>
    <cellStyle name="Акцент3 3" xfId="1081"/>
    <cellStyle name="Акцент3 30" xfId="1082"/>
    <cellStyle name="Акцент3 31" xfId="1083"/>
    <cellStyle name="Акцент3 32" xfId="1084"/>
    <cellStyle name="Акцент3 33" xfId="1085"/>
    <cellStyle name="Акцент3 34" xfId="1086"/>
    <cellStyle name="Акцент3 35" xfId="1087"/>
    <cellStyle name="Акцент3 36" xfId="1088"/>
    <cellStyle name="Акцент3 37" xfId="1089"/>
    <cellStyle name="Акцент3 38" xfId="1090"/>
    <cellStyle name="Акцент3 39" xfId="1091"/>
    <cellStyle name="Акцент3 4" xfId="1092"/>
    <cellStyle name="Акцент3 40" xfId="1093"/>
    <cellStyle name="Акцент3 41" xfId="1094"/>
    <cellStyle name="Акцент3 42" xfId="1095"/>
    <cellStyle name="Акцент3 43" xfId="1096"/>
    <cellStyle name="Акцент3 44" xfId="1097"/>
    <cellStyle name="Акцент3 45" xfId="1098"/>
    <cellStyle name="Акцент3 46" xfId="1099"/>
    <cellStyle name="Акцент3 47" xfId="1100"/>
    <cellStyle name="Акцент3 48" xfId="1101"/>
    <cellStyle name="Акцент3 49" xfId="1102"/>
    <cellStyle name="Акцент3 5" xfId="1103"/>
    <cellStyle name="Акцент3 50" xfId="1104"/>
    <cellStyle name="Акцент3 51" xfId="1105"/>
    <cellStyle name="Акцент3 6" xfId="1106"/>
    <cellStyle name="Акцент3 7" xfId="1107"/>
    <cellStyle name="Акцент3 8" xfId="1108"/>
    <cellStyle name="Акцент3 9" xfId="1109"/>
    <cellStyle name="Акцент4 10" xfId="1110"/>
    <cellStyle name="Акцент4 11" xfId="1111"/>
    <cellStyle name="Акцент4 12" xfId="1112"/>
    <cellStyle name="Акцент4 13" xfId="1113"/>
    <cellStyle name="Акцент4 14" xfId="1114"/>
    <cellStyle name="Акцент4 15" xfId="1115"/>
    <cellStyle name="Акцент4 16" xfId="1116"/>
    <cellStyle name="Акцент4 17" xfId="1117"/>
    <cellStyle name="Акцент4 18" xfId="1118"/>
    <cellStyle name="Акцент4 19" xfId="1119"/>
    <cellStyle name="Акцент4 2" xfId="1120"/>
    <cellStyle name="Акцент4 20" xfId="1121"/>
    <cellStyle name="Акцент4 21" xfId="1122"/>
    <cellStyle name="Акцент4 22" xfId="1123"/>
    <cellStyle name="Акцент4 23" xfId="1124"/>
    <cellStyle name="Акцент4 24" xfId="1125"/>
    <cellStyle name="Акцент4 25" xfId="1126"/>
    <cellStyle name="Акцент4 26" xfId="1127"/>
    <cellStyle name="Акцент4 27" xfId="1128"/>
    <cellStyle name="Акцент4 28" xfId="1129"/>
    <cellStyle name="Акцент4 29" xfId="1130"/>
    <cellStyle name="Акцент4 3" xfId="1131"/>
    <cellStyle name="Акцент4 30" xfId="1132"/>
    <cellStyle name="Акцент4 31" xfId="1133"/>
    <cellStyle name="Акцент4 32" xfId="1134"/>
    <cellStyle name="Акцент4 33" xfId="1135"/>
    <cellStyle name="Акцент4 34" xfId="1136"/>
    <cellStyle name="Акцент4 35" xfId="1137"/>
    <cellStyle name="Акцент4 36" xfId="1138"/>
    <cellStyle name="Акцент4 37" xfId="1139"/>
    <cellStyle name="Акцент4 38" xfId="1140"/>
    <cellStyle name="Акцент4 39" xfId="1141"/>
    <cellStyle name="Акцент4 4" xfId="1142"/>
    <cellStyle name="Акцент4 40" xfId="1143"/>
    <cellStyle name="Акцент4 41" xfId="1144"/>
    <cellStyle name="Акцент4 42" xfId="1145"/>
    <cellStyle name="Акцент4 43" xfId="1146"/>
    <cellStyle name="Акцент4 44" xfId="1147"/>
    <cellStyle name="Акцент4 45" xfId="1148"/>
    <cellStyle name="Акцент4 46" xfId="1149"/>
    <cellStyle name="Акцент4 47" xfId="1150"/>
    <cellStyle name="Акцент4 48" xfId="1151"/>
    <cellStyle name="Акцент4 49" xfId="1152"/>
    <cellStyle name="Акцент4 5" xfId="1153"/>
    <cellStyle name="Акцент4 50" xfId="1154"/>
    <cellStyle name="Акцент4 51" xfId="1155"/>
    <cellStyle name="Акцент4 6" xfId="1156"/>
    <cellStyle name="Акцент4 7" xfId="1157"/>
    <cellStyle name="Акцент4 8" xfId="1158"/>
    <cellStyle name="Акцент4 9" xfId="1159"/>
    <cellStyle name="Акцент5 10" xfId="1160"/>
    <cellStyle name="Акцент5 11" xfId="1161"/>
    <cellStyle name="Акцент5 12" xfId="1162"/>
    <cellStyle name="Акцент5 13" xfId="1163"/>
    <cellStyle name="Акцент5 14" xfId="1164"/>
    <cellStyle name="Акцент5 15" xfId="1165"/>
    <cellStyle name="Акцент5 16" xfId="1166"/>
    <cellStyle name="Акцент5 17" xfId="1167"/>
    <cellStyle name="Акцент5 18" xfId="1168"/>
    <cellStyle name="Акцент5 19" xfId="1169"/>
    <cellStyle name="Акцент5 2" xfId="1170"/>
    <cellStyle name="Акцент5 20" xfId="1171"/>
    <cellStyle name="Акцент5 21" xfId="1172"/>
    <cellStyle name="Акцент5 22" xfId="1173"/>
    <cellStyle name="Акцент5 23" xfId="1174"/>
    <cellStyle name="Акцент5 24" xfId="1175"/>
    <cellStyle name="Акцент5 25" xfId="1176"/>
    <cellStyle name="Акцент5 26" xfId="1177"/>
    <cellStyle name="Акцент5 27" xfId="1178"/>
    <cellStyle name="Акцент5 28" xfId="1179"/>
    <cellStyle name="Акцент5 29" xfId="1180"/>
    <cellStyle name="Акцент5 3" xfId="1181"/>
    <cellStyle name="Акцент5 30" xfId="1182"/>
    <cellStyle name="Акцент5 31" xfId="1183"/>
    <cellStyle name="Акцент5 32" xfId="1184"/>
    <cellStyle name="Акцент5 33" xfId="1185"/>
    <cellStyle name="Акцент5 34" xfId="1186"/>
    <cellStyle name="Акцент5 35" xfId="1187"/>
    <cellStyle name="Акцент5 36" xfId="1188"/>
    <cellStyle name="Акцент5 37" xfId="1189"/>
    <cellStyle name="Акцент5 38" xfId="1190"/>
    <cellStyle name="Акцент5 39" xfId="1191"/>
    <cellStyle name="Акцент5 4" xfId="1192"/>
    <cellStyle name="Акцент5 40" xfId="1193"/>
    <cellStyle name="Акцент5 41" xfId="1194"/>
    <cellStyle name="Акцент5 42" xfId="1195"/>
    <cellStyle name="Акцент5 43" xfId="1196"/>
    <cellStyle name="Акцент5 44" xfId="1197"/>
    <cellStyle name="Акцент5 45" xfId="1198"/>
    <cellStyle name="Акцент5 46" xfId="1199"/>
    <cellStyle name="Акцент5 47" xfId="1200"/>
    <cellStyle name="Акцент5 48" xfId="1201"/>
    <cellStyle name="Акцент5 49" xfId="1202"/>
    <cellStyle name="Акцент5 5" xfId="1203"/>
    <cellStyle name="Акцент5 50" xfId="1204"/>
    <cellStyle name="Акцент5 51" xfId="1205"/>
    <cellStyle name="Акцент5 6" xfId="1206"/>
    <cellStyle name="Акцент5 7" xfId="1207"/>
    <cellStyle name="Акцент5 8" xfId="1208"/>
    <cellStyle name="Акцент5 9" xfId="1209"/>
    <cellStyle name="Акцент6 10" xfId="1210"/>
    <cellStyle name="Акцент6 11" xfId="1211"/>
    <cellStyle name="Акцент6 12" xfId="1212"/>
    <cellStyle name="Акцент6 13" xfId="1213"/>
    <cellStyle name="Акцент6 14" xfId="1214"/>
    <cellStyle name="Акцент6 15" xfId="1215"/>
    <cellStyle name="Акцент6 16" xfId="1216"/>
    <cellStyle name="Акцент6 17" xfId="1217"/>
    <cellStyle name="Акцент6 18" xfId="1218"/>
    <cellStyle name="Акцент6 19" xfId="1219"/>
    <cellStyle name="Акцент6 2" xfId="1220"/>
    <cellStyle name="Акцент6 20" xfId="1221"/>
    <cellStyle name="Акцент6 21" xfId="1222"/>
    <cellStyle name="Акцент6 22" xfId="1223"/>
    <cellStyle name="Акцент6 23" xfId="1224"/>
    <cellStyle name="Акцент6 24" xfId="1225"/>
    <cellStyle name="Акцент6 25" xfId="1226"/>
    <cellStyle name="Акцент6 26" xfId="1227"/>
    <cellStyle name="Акцент6 27" xfId="1228"/>
    <cellStyle name="Акцент6 28" xfId="1229"/>
    <cellStyle name="Акцент6 29" xfId="1230"/>
    <cellStyle name="Акцент6 3" xfId="1231"/>
    <cellStyle name="Акцент6 30" xfId="1232"/>
    <cellStyle name="Акцент6 31" xfId="1233"/>
    <cellStyle name="Акцент6 32" xfId="1234"/>
    <cellStyle name="Акцент6 33" xfId="1235"/>
    <cellStyle name="Акцент6 34" xfId="1236"/>
    <cellStyle name="Акцент6 35" xfId="1237"/>
    <cellStyle name="Акцент6 36" xfId="1238"/>
    <cellStyle name="Акцент6 37" xfId="1239"/>
    <cellStyle name="Акцент6 38" xfId="1240"/>
    <cellStyle name="Акцент6 39" xfId="1241"/>
    <cellStyle name="Акцент6 4" xfId="1242"/>
    <cellStyle name="Акцент6 40" xfId="1243"/>
    <cellStyle name="Акцент6 41" xfId="1244"/>
    <cellStyle name="Акцент6 42" xfId="1245"/>
    <cellStyle name="Акцент6 43" xfId="1246"/>
    <cellStyle name="Акцент6 44" xfId="1247"/>
    <cellStyle name="Акцент6 45" xfId="1248"/>
    <cellStyle name="Акцент6 46" xfId="1249"/>
    <cellStyle name="Акцент6 47" xfId="1250"/>
    <cellStyle name="Акцент6 48" xfId="1251"/>
    <cellStyle name="Акцент6 49" xfId="1252"/>
    <cellStyle name="Акцент6 5" xfId="1253"/>
    <cellStyle name="Акцент6 50" xfId="1254"/>
    <cellStyle name="Акцент6 51" xfId="1255"/>
    <cellStyle name="Акцент6 6" xfId="1256"/>
    <cellStyle name="Акцент6 7" xfId="1257"/>
    <cellStyle name="Акцент6 8" xfId="1258"/>
    <cellStyle name="Акцент6 9" xfId="1259"/>
    <cellStyle name="Ввод  10" xfId="1260"/>
    <cellStyle name="Ввод  11" xfId="1261"/>
    <cellStyle name="Ввод  12" xfId="1262"/>
    <cellStyle name="Ввод  13" xfId="1263"/>
    <cellStyle name="Ввод  14" xfId="1264"/>
    <cellStyle name="Ввод  15" xfId="1265"/>
    <cellStyle name="Ввод  16" xfId="1266"/>
    <cellStyle name="Ввод  17" xfId="1267"/>
    <cellStyle name="Ввод  18" xfId="1268"/>
    <cellStyle name="Ввод  19" xfId="1269"/>
    <cellStyle name="Ввод  2" xfId="1270"/>
    <cellStyle name="Ввод  20" xfId="1271"/>
    <cellStyle name="Ввод  21" xfId="1272"/>
    <cellStyle name="Ввод  22" xfId="1273"/>
    <cellStyle name="Ввод  23" xfId="1274"/>
    <cellStyle name="Ввод  24" xfId="1275"/>
    <cellStyle name="Ввод  25" xfId="1276"/>
    <cellStyle name="Ввод  26" xfId="1277"/>
    <cellStyle name="Ввод  27" xfId="1278"/>
    <cellStyle name="Ввод  28" xfId="1279"/>
    <cellStyle name="Ввод  29" xfId="1280"/>
    <cellStyle name="Ввод  3" xfId="1281"/>
    <cellStyle name="Ввод  30" xfId="1282"/>
    <cellStyle name="Ввод  31" xfId="1283"/>
    <cellStyle name="Ввод  32" xfId="1284"/>
    <cellStyle name="Ввод  33" xfId="1285"/>
    <cellStyle name="Ввод  34" xfId="1286"/>
    <cellStyle name="Ввод  35" xfId="1287"/>
    <cellStyle name="Ввод  36" xfId="1288"/>
    <cellStyle name="Ввод  37" xfId="1289"/>
    <cellStyle name="Ввод  38" xfId="1290"/>
    <cellStyle name="Ввод  39" xfId="1291"/>
    <cellStyle name="Ввод  4" xfId="1292"/>
    <cellStyle name="Ввод  40" xfId="1293"/>
    <cellStyle name="Ввод  41" xfId="1294"/>
    <cellStyle name="Ввод  42" xfId="1295"/>
    <cellStyle name="Ввод  43" xfId="1296"/>
    <cellStyle name="Ввод  44" xfId="1297"/>
    <cellStyle name="Ввод  45" xfId="1298"/>
    <cellStyle name="Ввод  46" xfId="1299"/>
    <cellStyle name="Ввод  47" xfId="1300"/>
    <cellStyle name="Ввод  48" xfId="1301"/>
    <cellStyle name="Ввод  49" xfId="1302"/>
    <cellStyle name="Ввод  5" xfId="1303"/>
    <cellStyle name="Ввод  50" xfId="1304"/>
    <cellStyle name="Ввод  51" xfId="1305"/>
    <cellStyle name="Ввод  6" xfId="1306"/>
    <cellStyle name="Ввод  7" xfId="1307"/>
    <cellStyle name="Ввод  8" xfId="1308"/>
    <cellStyle name="Ввод  9" xfId="1309"/>
    <cellStyle name="Вывод 10" xfId="1310"/>
    <cellStyle name="Вывод 11" xfId="1311"/>
    <cellStyle name="Вывод 12" xfId="1312"/>
    <cellStyle name="Вывод 13" xfId="1313"/>
    <cellStyle name="Вывод 14" xfId="1314"/>
    <cellStyle name="Вывод 15" xfId="1315"/>
    <cellStyle name="Вывод 16" xfId="1316"/>
    <cellStyle name="Вывод 17" xfId="1317"/>
    <cellStyle name="Вывод 18" xfId="1318"/>
    <cellStyle name="Вывод 19" xfId="1319"/>
    <cellStyle name="Вывод 2" xfId="1320"/>
    <cellStyle name="Вывод 20" xfId="1321"/>
    <cellStyle name="Вывод 21" xfId="1322"/>
    <cellStyle name="Вывод 22" xfId="1323"/>
    <cellStyle name="Вывод 23" xfId="1324"/>
    <cellStyle name="Вывод 24" xfId="1325"/>
    <cellStyle name="Вывод 25" xfId="1326"/>
    <cellStyle name="Вывод 26" xfId="1327"/>
    <cellStyle name="Вывод 27" xfId="1328"/>
    <cellStyle name="Вывод 28" xfId="1329"/>
    <cellStyle name="Вывод 29" xfId="1330"/>
    <cellStyle name="Вывод 3" xfId="1331"/>
    <cellStyle name="Вывод 30" xfId="1332"/>
    <cellStyle name="Вывод 31" xfId="1333"/>
    <cellStyle name="Вывод 32" xfId="1334"/>
    <cellStyle name="Вывод 33" xfId="1335"/>
    <cellStyle name="Вывод 34" xfId="1336"/>
    <cellStyle name="Вывод 35" xfId="1337"/>
    <cellStyle name="Вывод 36" xfId="1338"/>
    <cellStyle name="Вывод 37" xfId="1339"/>
    <cellStyle name="Вывод 38" xfId="1340"/>
    <cellStyle name="Вывод 39" xfId="1341"/>
    <cellStyle name="Вывод 4" xfId="1342"/>
    <cellStyle name="Вывод 40" xfId="1343"/>
    <cellStyle name="Вывод 41" xfId="1344"/>
    <cellStyle name="Вывод 42" xfId="1345"/>
    <cellStyle name="Вывод 43" xfId="1346"/>
    <cellStyle name="Вывод 44" xfId="1347"/>
    <cellStyle name="Вывод 45" xfId="1348"/>
    <cellStyle name="Вывод 46" xfId="1349"/>
    <cellStyle name="Вывод 47" xfId="1350"/>
    <cellStyle name="Вывод 48" xfId="1351"/>
    <cellStyle name="Вывод 49" xfId="1352"/>
    <cellStyle name="Вывод 5" xfId="1353"/>
    <cellStyle name="Вывод 50" xfId="1354"/>
    <cellStyle name="Вывод 51" xfId="1355"/>
    <cellStyle name="Вывод 6" xfId="1356"/>
    <cellStyle name="Вывод 7" xfId="1357"/>
    <cellStyle name="Вывод 8" xfId="1358"/>
    <cellStyle name="Вывод 9" xfId="1359"/>
    <cellStyle name="Вычисление 10" xfId="1360"/>
    <cellStyle name="Вычисление 11" xfId="1361"/>
    <cellStyle name="Вычисление 12" xfId="1362"/>
    <cellStyle name="Вычисление 13" xfId="1363"/>
    <cellStyle name="Вычисление 14" xfId="1364"/>
    <cellStyle name="Вычисление 15" xfId="1365"/>
    <cellStyle name="Вычисление 16" xfId="1366"/>
    <cellStyle name="Вычисление 17" xfId="1367"/>
    <cellStyle name="Вычисление 18" xfId="1368"/>
    <cellStyle name="Вычисление 19" xfId="1369"/>
    <cellStyle name="Вычисление 2" xfId="1370"/>
    <cellStyle name="Вычисление 20" xfId="1371"/>
    <cellStyle name="Вычисление 21" xfId="1372"/>
    <cellStyle name="Вычисление 22" xfId="1373"/>
    <cellStyle name="Вычисление 23" xfId="1374"/>
    <cellStyle name="Вычисление 24" xfId="1375"/>
    <cellStyle name="Вычисление 25" xfId="1376"/>
    <cellStyle name="Вычисление 26" xfId="1377"/>
    <cellStyle name="Вычисление 27" xfId="1378"/>
    <cellStyle name="Вычисление 28" xfId="1379"/>
    <cellStyle name="Вычисление 29" xfId="1380"/>
    <cellStyle name="Вычисление 3" xfId="1381"/>
    <cellStyle name="Вычисление 30" xfId="1382"/>
    <cellStyle name="Вычисление 31" xfId="1383"/>
    <cellStyle name="Вычисление 32" xfId="1384"/>
    <cellStyle name="Вычисление 33" xfId="1385"/>
    <cellStyle name="Вычисление 34" xfId="1386"/>
    <cellStyle name="Вычисление 35" xfId="1387"/>
    <cellStyle name="Вычисление 36" xfId="1388"/>
    <cellStyle name="Вычисление 37" xfId="1389"/>
    <cellStyle name="Вычисление 38" xfId="1390"/>
    <cellStyle name="Вычисление 39" xfId="1391"/>
    <cellStyle name="Вычисление 4" xfId="1392"/>
    <cellStyle name="Вычисление 40" xfId="1393"/>
    <cellStyle name="Вычисление 41" xfId="1394"/>
    <cellStyle name="Вычисление 42" xfId="1395"/>
    <cellStyle name="Вычисление 43" xfId="1396"/>
    <cellStyle name="Вычисление 44" xfId="1397"/>
    <cellStyle name="Вычисление 45" xfId="1398"/>
    <cellStyle name="Вычисление 46" xfId="1399"/>
    <cellStyle name="Вычисление 47" xfId="1400"/>
    <cellStyle name="Вычисление 48" xfId="1401"/>
    <cellStyle name="Вычисление 49" xfId="1402"/>
    <cellStyle name="Вычисление 5" xfId="1403"/>
    <cellStyle name="Вычисление 50" xfId="1404"/>
    <cellStyle name="Вычисление 51" xfId="1405"/>
    <cellStyle name="Вычисление 6" xfId="1406"/>
    <cellStyle name="Вычисление 7" xfId="1407"/>
    <cellStyle name="Вычисление 8" xfId="1408"/>
    <cellStyle name="Вычисление 9" xfId="1409"/>
    <cellStyle name="Денежный 2" xfId="1410"/>
    <cellStyle name="Заголовок 1 10" xfId="1411"/>
    <cellStyle name="Заголовок 1 11" xfId="1412"/>
    <cellStyle name="Заголовок 1 12" xfId="1413"/>
    <cellStyle name="Заголовок 1 13" xfId="1414"/>
    <cellStyle name="Заголовок 1 14" xfId="1415"/>
    <cellStyle name="Заголовок 1 15" xfId="1416"/>
    <cellStyle name="Заголовок 1 16" xfId="1417"/>
    <cellStyle name="Заголовок 1 17" xfId="1418"/>
    <cellStyle name="Заголовок 1 18" xfId="1419"/>
    <cellStyle name="Заголовок 1 19" xfId="1420"/>
    <cellStyle name="Заголовок 1 2" xfId="1421"/>
    <cellStyle name="Заголовок 1 20" xfId="1422"/>
    <cellStyle name="Заголовок 1 21" xfId="1423"/>
    <cellStyle name="Заголовок 1 22" xfId="1424"/>
    <cellStyle name="Заголовок 1 23" xfId="1425"/>
    <cellStyle name="Заголовок 1 24" xfId="1426"/>
    <cellStyle name="Заголовок 1 25" xfId="1427"/>
    <cellStyle name="Заголовок 1 26" xfId="1428"/>
    <cellStyle name="Заголовок 1 27" xfId="1429"/>
    <cellStyle name="Заголовок 1 28" xfId="1430"/>
    <cellStyle name="Заголовок 1 29" xfId="1431"/>
    <cellStyle name="Заголовок 1 3" xfId="1432"/>
    <cellStyle name="Заголовок 1 30" xfId="1433"/>
    <cellStyle name="Заголовок 1 31" xfId="1434"/>
    <cellStyle name="Заголовок 1 32" xfId="1435"/>
    <cellStyle name="Заголовок 1 33" xfId="1436"/>
    <cellStyle name="Заголовок 1 34" xfId="1437"/>
    <cellStyle name="Заголовок 1 35" xfId="1438"/>
    <cellStyle name="Заголовок 1 36" xfId="1439"/>
    <cellStyle name="Заголовок 1 37" xfId="1440"/>
    <cellStyle name="Заголовок 1 38" xfId="1441"/>
    <cellStyle name="Заголовок 1 39" xfId="1442"/>
    <cellStyle name="Заголовок 1 4" xfId="1443"/>
    <cellStyle name="Заголовок 1 40" xfId="1444"/>
    <cellStyle name="Заголовок 1 41" xfId="1445"/>
    <cellStyle name="Заголовок 1 42" xfId="1446"/>
    <cellStyle name="Заголовок 1 43" xfId="1447"/>
    <cellStyle name="Заголовок 1 44" xfId="1448"/>
    <cellStyle name="Заголовок 1 45" xfId="1449"/>
    <cellStyle name="Заголовок 1 46" xfId="1450"/>
    <cellStyle name="Заголовок 1 47" xfId="1451"/>
    <cellStyle name="Заголовок 1 48" xfId="1452"/>
    <cellStyle name="Заголовок 1 49" xfId="1453"/>
    <cellStyle name="Заголовок 1 5" xfId="1454"/>
    <cellStyle name="Заголовок 1 50" xfId="1455"/>
    <cellStyle name="Заголовок 1 51" xfId="1456"/>
    <cellStyle name="Заголовок 1 6" xfId="1457"/>
    <cellStyle name="Заголовок 1 7" xfId="1458"/>
    <cellStyle name="Заголовок 1 8" xfId="1459"/>
    <cellStyle name="Заголовок 1 9" xfId="1460"/>
    <cellStyle name="Заголовок 2 10" xfId="1461"/>
    <cellStyle name="Заголовок 2 11" xfId="1462"/>
    <cellStyle name="Заголовок 2 12" xfId="1463"/>
    <cellStyle name="Заголовок 2 13" xfId="1464"/>
    <cellStyle name="Заголовок 2 14" xfId="1465"/>
    <cellStyle name="Заголовок 2 15" xfId="1466"/>
    <cellStyle name="Заголовок 2 16" xfId="1467"/>
    <cellStyle name="Заголовок 2 17" xfId="1468"/>
    <cellStyle name="Заголовок 2 18" xfId="1469"/>
    <cellStyle name="Заголовок 2 19" xfId="1470"/>
    <cellStyle name="Заголовок 2 2" xfId="1471"/>
    <cellStyle name="Заголовок 2 20" xfId="1472"/>
    <cellStyle name="Заголовок 2 21" xfId="1473"/>
    <cellStyle name="Заголовок 2 22" xfId="1474"/>
    <cellStyle name="Заголовок 2 23" xfId="1475"/>
    <cellStyle name="Заголовок 2 24" xfId="1476"/>
    <cellStyle name="Заголовок 2 25" xfId="1477"/>
    <cellStyle name="Заголовок 2 26" xfId="1478"/>
    <cellStyle name="Заголовок 2 27" xfId="1479"/>
    <cellStyle name="Заголовок 2 28" xfId="1480"/>
    <cellStyle name="Заголовок 2 29" xfId="1481"/>
    <cellStyle name="Заголовок 2 3" xfId="1482"/>
    <cellStyle name="Заголовок 2 30" xfId="1483"/>
    <cellStyle name="Заголовок 2 31" xfId="1484"/>
    <cellStyle name="Заголовок 2 32" xfId="1485"/>
    <cellStyle name="Заголовок 2 33" xfId="1486"/>
    <cellStyle name="Заголовок 2 34" xfId="1487"/>
    <cellStyle name="Заголовок 2 35" xfId="1488"/>
    <cellStyle name="Заголовок 2 36" xfId="1489"/>
    <cellStyle name="Заголовок 2 37" xfId="1490"/>
    <cellStyle name="Заголовок 2 38" xfId="1491"/>
    <cellStyle name="Заголовок 2 39" xfId="1492"/>
    <cellStyle name="Заголовок 2 4" xfId="1493"/>
    <cellStyle name="Заголовок 2 40" xfId="1494"/>
    <cellStyle name="Заголовок 2 41" xfId="1495"/>
    <cellStyle name="Заголовок 2 42" xfId="1496"/>
    <cellStyle name="Заголовок 2 43" xfId="1497"/>
    <cellStyle name="Заголовок 2 44" xfId="1498"/>
    <cellStyle name="Заголовок 2 45" xfId="1499"/>
    <cellStyle name="Заголовок 2 46" xfId="1500"/>
    <cellStyle name="Заголовок 2 47" xfId="1501"/>
    <cellStyle name="Заголовок 2 48" xfId="1502"/>
    <cellStyle name="Заголовок 2 49" xfId="1503"/>
    <cellStyle name="Заголовок 2 5" xfId="1504"/>
    <cellStyle name="Заголовок 2 50" xfId="1505"/>
    <cellStyle name="Заголовок 2 51" xfId="1506"/>
    <cellStyle name="Заголовок 2 6" xfId="1507"/>
    <cellStyle name="Заголовок 2 7" xfId="1508"/>
    <cellStyle name="Заголовок 2 8" xfId="1509"/>
    <cellStyle name="Заголовок 2 9" xfId="1510"/>
    <cellStyle name="Заголовок 3 10" xfId="1511"/>
    <cellStyle name="Заголовок 3 11" xfId="1512"/>
    <cellStyle name="Заголовок 3 12" xfId="1513"/>
    <cellStyle name="Заголовок 3 13" xfId="1514"/>
    <cellStyle name="Заголовок 3 14" xfId="1515"/>
    <cellStyle name="Заголовок 3 15" xfId="1516"/>
    <cellStyle name="Заголовок 3 16" xfId="1517"/>
    <cellStyle name="Заголовок 3 17" xfId="1518"/>
    <cellStyle name="Заголовок 3 18" xfId="1519"/>
    <cellStyle name="Заголовок 3 19" xfId="1520"/>
    <cellStyle name="Заголовок 3 2" xfId="1521"/>
    <cellStyle name="Заголовок 3 20" xfId="1522"/>
    <cellStyle name="Заголовок 3 21" xfId="1523"/>
    <cellStyle name="Заголовок 3 22" xfId="1524"/>
    <cellStyle name="Заголовок 3 23" xfId="1525"/>
    <cellStyle name="Заголовок 3 24" xfId="1526"/>
    <cellStyle name="Заголовок 3 25" xfId="1527"/>
    <cellStyle name="Заголовок 3 26" xfId="1528"/>
    <cellStyle name="Заголовок 3 27" xfId="1529"/>
    <cellStyle name="Заголовок 3 28" xfId="1530"/>
    <cellStyle name="Заголовок 3 29" xfId="1531"/>
    <cellStyle name="Заголовок 3 3" xfId="1532"/>
    <cellStyle name="Заголовок 3 30" xfId="1533"/>
    <cellStyle name="Заголовок 3 31" xfId="1534"/>
    <cellStyle name="Заголовок 3 32" xfId="1535"/>
    <cellStyle name="Заголовок 3 33" xfId="1536"/>
    <cellStyle name="Заголовок 3 34" xfId="1537"/>
    <cellStyle name="Заголовок 3 35" xfId="1538"/>
    <cellStyle name="Заголовок 3 36" xfId="1539"/>
    <cellStyle name="Заголовок 3 37" xfId="1540"/>
    <cellStyle name="Заголовок 3 38" xfId="1541"/>
    <cellStyle name="Заголовок 3 39" xfId="1542"/>
    <cellStyle name="Заголовок 3 4" xfId="1543"/>
    <cellStyle name="Заголовок 3 40" xfId="1544"/>
    <cellStyle name="Заголовок 3 41" xfId="1545"/>
    <cellStyle name="Заголовок 3 42" xfId="1546"/>
    <cellStyle name="Заголовок 3 43" xfId="1547"/>
    <cellStyle name="Заголовок 3 44" xfId="1548"/>
    <cellStyle name="Заголовок 3 45" xfId="1549"/>
    <cellStyle name="Заголовок 3 46" xfId="1550"/>
    <cellStyle name="Заголовок 3 47" xfId="1551"/>
    <cellStyle name="Заголовок 3 48" xfId="1552"/>
    <cellStyle name="Заголовок 3 49" xfId="1553"/>
    <cellStyle name="Заголовок 3 5" xfId="1554"/>
    <cellStyle name="Заголовок 3 50" xfId="1555"/>
    <cellStyle name="Заголовок 3 51" xfId="1556"/>
    <cellStyle name="Заголовок 3 6" xfId="1557"/>
    <cellStyle name="Заголовок 3 7" xfId="1558"/>
    <cellStyle name="Заголовок 3 8" xfId="1559"/>
    <cellStyle name="Заголовок 3 9" xfId="1560"/>
    <cellStyle name="Заголовок 4 10" xfId="1561"/>
    <cellStyle name="Заголовок 4 11" xfId="1562"/>
    <cellStyle name="Заголовок 4 12" xfId="1563"/>
    <cellStyle name="Заголовок 4 13" xfId="1564"/>
    <cellStyle name="Заголовок 4 14" xfId="1565"/>
    <cellStyle name="Заголовок 4 15" xfId="1566"/>
    <cellStyle name="Заголовок 4 16" xfId="1567"/>
    <cellStyle name="Заголовок 4 17" xfId="1568"/>
    <cellStyle name="Заголовок 4 18" xfId="1569"/>
    <cellStyle name="Заголовок 4 19" xfId="1570"/>
    <cellStyle name="Заголовок 4 2" xfId="1571"/>
    <cellStyle name="Заголовок 4 20" xfId="1572"/>
    <cellStyle name="Заголовок 4 21" xfId="1573"/>
    <cellStyle name="Заголовок 4 22" xfId="1574"/>
    <cellStyle name="Заголовок 4 23" xfId="1575"/>
    <cellStyle name="Заголовок 4 24" xfId="1576"/>
    <cellStyle name="Заголовок 4 25" xfId="1577"/>
    <cellStyle name="Заголовок 4 26" xfId="1578"/>
    <cellStyle name="Заголовок 4 27" xfId="1579"/>
    <cellStyle name="Заголовок 4 28" xfId="1580"/>
    <cellStyle name="Заголовок 4 29" xfId="1581"/>
    <cellStyle name="Заголовок 4 3" xfId="1582"/>
    <cellStyle name="Заголовок 4 30" xfId="1583"/>
    <cellStyle name="Заголовок 4 31" xfId="1584"/>
    <cellStyle name="Заголовок 4 32" xfId="1585"/>
    <cellStyle name="Заголовок 4 33" xfId="1586"/>
    <cellStyle name="Заголовок 4 34" xfId="1587"/>
    <cellStyle name="Заголовок 4 35" xfId="1588"/>
    <cellStyle name="Заголовок 4 36" xfId="1589"/>
    <cellStyle name="Заголовок 4 37" xfId="1590"/>
    <cellStyle name="Заголовок 4 38" xfId="1591"/>
    <cellStyle name="Заголовок 4 39" xfId="1592"/>
    <cellStyle name="Заголовок 4 4" xfId="1593"/>
    <cellStyle name="Заголовок 4 40" xfId="1594"/>
    <cellStyle name="Заголовок 4 41" xfId="1595"/>
    <cellStyle name="Заголовок 4 42" xfId="1596"/>
    <cellStyle name="Заголовок 4 43" xfId="1597"/>
    <cellStyle name="Заголовок 4 44" xfId="1598"/>
    <cellStyle name="Заголовок 4 45" xfId="1599"/>
    <cellStyle name="Заголовок 4 46" xfId="1600"/>
    <cellStyle name="Заголовок 4 47" xfId="1601"/>
    <cellStyle name="Заголовок 4 48" xfId="1602"/>
    <cellStyle name="Заголовок 4 49" xfId="1603"/>
    <cellStyle name="Заголовок 4 5" xfId="1604"/>
    <cellStyle name="Заголовок 4 50" xfId="1605"/>
    <cellStyle name="Заголовок 4 51" xfId="1606"/>
    <cellStyle name="Заголовок 4 6" xfId="1607"/>
    <cellStyle name="Заголовок 4 7" xfId="1608"/>
    <cellStyle name="Заголовок 4 8" xfId="1609"/>
    <cellStyle name="Заголовок 4 9" xfId="1610"/>
    <cellStyle name="Итог 10" xfId="1611"/>
    <cellStyle name="Итог 11" xfId="1612"/>
    <cellStyle name="Итог 12" xfId="1613"/>
    <cellStyle name="Итог 13" xfId="1614"/>
    <cellStyle name="Итог 14" xfId="1615"/>
    <cellStyle name="Итог 15" xfId="1616"/>
    <cellStyle name="Итог 16" xfId="1617"/>
    <cellStyle name="Итог 17" xfId="1618"/>
    <cellStyle name="Итог 18" xfId="1619"/>
    <cellStyle name="Итог 19" xfId="1620"/>
    <cellStyle name="Итог 2" xfId="1621"/>
    <cellStyle name="Итог 20" xfId="1622"/>
    <cellStyle name="Итог 21" xfId="1623"/>
    <cellStyle name="Итог 22" xfId="1624"/>
    <cellStyle name="Итог 23" xfId="1625"/>
    <cellStyle name="Итог 24" xfId="1626"/>
    <cellStyle name="Итог 25" xfId="1627"/>
    <cellStyle name="Итог 26" xfId="1628"/>
    <cellStyle name="Итог 27" xfId="1629"/>
    <cellStyle name="Итог 28" xfId="1630"/>
    <cellStyle name="Итог 29" xfId="1631"/>
    <cellStyle name="Итог 3" xfId="1632"/>
    <cellStyle name="Итог 30" xfId="1633"/>
    <cellStyle name="Итог 31" xfId="1634"/>
    <cellStyle name="Итог 32" xfId="1635"/>
    <cellStyle name="Итог 33" xfId="1636"/>
    <cellStyle name="Итог 34" xfId="1637"/>
    <cellStyle name="Итог 35" xfId="1638"/>
    <cellStyle name="Итог 36" xfId="1639"/>
    <cellStyle name="Итог 37" xfId="1640"/>
    <cellStyle name="Итог 38" xfId="1641"/>
    <cellStyle name="Итог 39" xfId="1642"/>
    <cellStyle name="Итог 4" xfId="1643"/>
    <cellStyle name="Итог 40" xfId="1644"/>
    <cellStyle name="Итог 41" xfId="1645"/>
    <cellStyle name="Итог 42" xfId="1646"/>
    <cellStyle name="Итог 43" xfId="1647"/>
    <cellStyle name="Итог 44" xfId="1648"/>
    <cellStyle name="Итог 45" xfId="1649"/>
    <cellStyle name="Итог 46" xfId="1650"/>
    <cellStyle name="Итог 47" xfId="1651"/>
    <cellStyle name="Итог 48" xfId="1652"/>
    <cellStyle name="Итог 49" xfId="1653"/>
    <cellStyle name="Итог 5" xfId="1654"/>
    <cellStyle name="Итог 50" xfId="1655"/>
    <cellStyle name="Итог 51" xfId="1656"/>
    <cellStyle name="Итог 6" xfId="1657"/>
    <cellStyle name="Итог 7" xfId="1658"/>
    <cellStyle name="Итог 8" xfId="1659"/>
    <cellStyle name="Итог 9" xfId="1660"/>
    <cellStyle name="Контрольная ячейка 10" xfId="1661"/>
    <cellStyle name="Контрольная ячейка 11" xfId="1662"/>
    <cellStyle name="Контрольная ячейка 12" xfId="1663"/>
    <cellStyle name="Контрольная ячейка 13" xfId="1664"/>
    <cellStyle name="Контрольная ячейка 14" xfId="1665"/>
    <cellStyle name="Контрольная ячейка 15" xfId="1666"/>
    <cellStyle name="Контрольная ячейка 16" xfId="1667"/>
    <cellStyle name="Контрольная ячейка 17" xfId="1668"/>
    <cellStyle name="Контрольная ячейка 18" xfId="1669"/>
    <cellStyle name="Контрольная ячейка 19" xfId="1670"/>
    <cellStyle name="Контрольная ячейка 2" xfId="1671"/>
    <cellStyle name="Контрольная ячейка 20" xfId="1672"/>
    <cellStyle name="Контрольная ячейка 21" xfId="1673"/>
    <cellStyle name="Контрольная ячейка 22" xfId="1674"/>
    <cellStyle name="Контрольная ячейка 23" xfId="1675"/>
    <cellStyle name="Контрольная ячейка 24" xfId="1676"/>
    <cellStyle name="Контрольная ячейка 25" xfId="1677"/>
    <cellStyle name="Контрольная ячейка 26" xfId="1678"/>
    <cellStyle name="Контрольная ячейка 27" xfId="1679"/>
    <cellStyle name="Контрольная ячейка 28" xfId="1680"/>
    <cellStyle name="Контрольная ячейка 29" xfId="1681"/>
    <cellStyle name="Контрольная ячейка 3" xfId="1682"/>
    <cellStyle name="Контрольная ячейка 30" xfId="1683"/>
    <cellStyle name="Контрольная ячейка 31" xfId="1684"/>
    <cellStyle name="Контрольная ячейка 32" xfId="1685"/>
    <cellStyle name="Контрольная ячейка 33" xfId="1686"/>
    <cellStyle name="Контрольная ячейка 34" xfId="1687"/>
    <cellStyle name="Контрольная ячейка 35" xfId="1688"/>
    <cellStyle name="Контрольная ячейка 36" xfId="1689"/>
    <cellStyle name="Контрольная ячейка 37" xfId="1690"/>
    <cellStyle name="Контрольная ячейка 38" xfId="1691"/>
    <cellStyle name="Контрольная ячейка 39" xfId="1692"/>
    <cellStyle name="Контрольная ячейка 4" xfId="1693"/>
    <cellStyle name="Контрольная ячейка 40" xfId="1694"/>
    <cellStyle name="Контрольная ячейка 41" xfId="1695"/>
    <cellStyle name="Контрольная ячейка 42" xfId="1696"/>
    <cellStyle name="Контрольная ячейка 43" xfId="1697"/>
    <cellStyle name="Контрольная ячейка 44" xfId="1698"/>
    <cellStyle name="Контрольная ячейка 45" xfId="1699"/>
    <cellStyle name="Контрольная ячейка 46" xfId="1700"/>
    <cellStyle name="Контрольная ячейка 47" xfId="1701"/>
    <cellStyle name="Контрольная ячейка 48" xfId="1702"/>
    <cellStyle name="Контрольная ячейка 49" xfId="1703"/>
    <cellStyle name="Контрольная ячейка 5" xfId="1704"/>
    <cellStyle name="Контрольная ячейка 50" xfId="1705"/>
    <cellStyle name="Контрольная ячейка 51" xfId="1706"/>
    <cellStyle name="Контрольная ячейка 6" xfId="1707"/>
    <cellStyle name="Контрольная ячейка 7" xfId="1708"/>
    <cellStyle name="Контрольная ячейка 8" xfId="1709"/>
    <cellStyle name="Контрольная ячейка 9" xfId="1710"/>
    <cellStyle name="Название 10" xfId="1711"/>
    <cellStyle name="Название 11" xfId="1712"/>
    <cellStyle name="Название 12" xfId="1713"/>
    <cellStyle name="Название 13" xfId="1714"/>
    <cellStyle name="Название 14" xfId="1715"/>
    <cellStyle name="Название 15" xfId="1716"/>
    <cellStyle name="Название 16" xfId="1717"/>
    <cellStyle name="Название 17" xfId="1718"/>
    <cellStyle name="Название 18" xfId="1719"/>
    <cellStyle name="Название 19" xfId="1720"/>
    <cellStyle name="Название 2" xfId="1721"/>
    <cellStyle name="Название 20" xfId="1722"/>
    <cellStyle name="Название 21" xfId="1723"/>
    <cellStyle name="Название 22" xfId="1724"/>
    <cellStyle name="Название 23" xfId="1725"/>
    <cellStyle name="Название 24" xfId="1726"/>
    <cellStyle name="Название 25" xfId="1727"/>
    <cellStyle name="Название 26" xfId="1728"/>
    <cellStyle name="Название 27" xfId="1729"/>
    <cellStyle name="Название 28" xfId="1730"/>
    <cellStyle name="Название 29" xfId="1731"/>
    <cellStyle name="Название 3" xfId="1732"/>
    <cellStyle name="Название 30" xfId="1733"/>
    <cellStyle name="Название 31" xfId="1734"/>
    <cellStyle name="Название 32" xfId="1735"/>
    <cellStyle name="Название 33" xfId="1736"/>
    <cellStyle name="Название 34" xfId="1737"/>
    <cellStyle name="Название 35" xfId="1738"/>
    <cellStyle name="Название 36" xfId="1739"/>
    <cellStyle name="Название 37" xfId="1740"/>
    <cellStyle name="Название 38" xfId="1741"/>
    <cellStyle name="Название 39" xfId="1742"/>
    <cellStyle name="Название 4" xfId="1743"/>
    <cellStyle name="Название 40" xfId="1744"/>
    <cellStyle name="Название 41" xfId="1745"/>
    <cellStyle name="Название 42" xfId="1746"/>
    <cellStyle name="Название 43" xfId="1747"/>
    <cellStyle name="Название 44" xfId="1748"/>
    <cellStyle name="Название 45" xfId="1749"/>
    <cellStyle name="Название 46" xfId="1750"/>
    <cellStyle name="Название 47" xfId="1751"/>
    <cellStyle name="Название 48" xfId="1752"/>
    <cellStyle name="Название 49" xfId="1753"/>
    <cellStyle name="Название 5" xfId="1754"/>
    <cellStyle name="Название 50" xfId="1755"/>
    <cellStyle name="Название 51" xfId="1756"/>
    <cellStyle name="Название 6" xfId="1757"/>
    <cellStyle name="Название 7" xfId="1758"/>
    <cellStyle name="Название 8" xfId="1759"/>
    <cellStyle name="Название 9" xfId="1760"/>
    <cellStyle name="Нейтральный 10" xfId="1761"/>
    <cellStyle name="Нейтральный 11" xfId="1762"/>
    <cellStyle name="Нейтральный 12" xfId="1763"/>
    <cellStyle name="Нейтральный 13" xfId="1764"/>
    <cellStyle name="Нейтральный 14" xfId="1765"/>
    <cellStyle name="Нейтральный 15" xfId="1766"/>
    <cellStyle name="Нейтральный 16" xfId="1767"/>
    <cellStyle name="Нейтральный 17" xfId="1768"/>
    <cellStyle name="Нейтральный 18" xfId="1769"/>
    <cellStyle name="Нейтральный 19" xfId="1770"/>
    <cellStyle name="Нейтральный 2" xfId="1771"/>
    <cellStyle name="Нейтральный 20" xfId="1772"/>
    <cellStyle name="Нейтральный 21" xfId="1773"/>
    <cellStyle name="Нейтральный 22" xfId="1774"/>
    <cellStyle name="Нейтральный 23" xfId="1775"/>
    <cellStyle name="Нейтральный 24" xfId="1776"/>
    <cellStyle name="Нейтральный 25" xfId="1777"/>
    <cellStyle name="Нейтральный 26" xfId="1778"/>
    <cellStyle name="Нейтральный 27" xfId="1779"/>
    <cellStyle name="Нейтральный 28" xfId="1780"/>
    <cellStyle name="Нейтральный 29" xfId="1781"/>
    <cellStyle name="Нейтральный 3" xfId="1782"/>
    <cellStyle name="Нейтральный 30" xfId="1783"/>
    <cellStyle name="Нейтральный 31" xfId="1784"/>
    <cellStyle name="Нейтральный 32" xfId="1785"/>
    <cellStyle name="Нейтральный 33" xfId="1786"/>
    <cellStyle name="Нейтральный 34" xfId="1787"/>
    <cellStyle name="Нейтральный 35" xfId="1788"/>
    <cellStyle name="Нейтральный 36" xfId="1789"/>
    <cellStyle name="Нейтральный 37" xfId="1790"/>
    <cellStyle name="Нейтральный 38" xfId="1791"/>
    <cellStyle name="Нейтральный 39" xfId="1792"/>
    <cellStyle name="Нейтральный 4" xfId="1793"/>
    <cellStyle name="Нейтральный 40" xfId="1794"/>
    <cellStyle name="Нейтральный 41" xfId="1795"/>
    <cellStyle name="Нейтральный 42" xfId="1796"/>
    <cellStyle name="Нейтральный 43" xfId="1797"/>
    <cellStyle name="Нейтральный 44" xfId="1798"/>
    <cellStyle name="Нейтральный 45" xfId="1799"/>
    <cellStyle name="Нейтральный 46" xfId="1800"/>
    <cellStyle name="Нейтральный 47" xfId="1801"/>
    <cellStyle name="Нейтральный 48" xfId="1802"/>
    <cellStyle name="Нейтральный 49" xfId="1803"/>
    <cellStyle name="Нейтральный 5" xfId="1804"/>
    <cellStyle name="Нейтральный 50" xfId="1805"/>
    <cellStyle name="Нейтральный 51" xfId="1806"/>
    <cellStyle name="Нейтральный 6" xfId="1807"/>
    <cellStyle name="Нейтральный 7" xfId="1808"/>
    <cellStyle name="Нейтральный 8" xfId="1809"/>
    <cellStyle name="Нейтральный 9" xfId="1810"/>
    <cellStyle name="Обычный" xfId="0" builtinId="0"/>
    <cellStyle name="Обычный 10" xfId="1811"/>
    <cellStyle name="Обычный 10 2" xfId="5"/>
    <cellStyle name="Обычный 11" xfId="1812"/>
    <cellStyle name="Обычный 11 2" xfId="1813"/>
    <cellStyle name="Обычный 12" xfId="1814"/>
    <cellStyle name="Обычный 12 2" xfId="1815"/>
    <cellStyle name="Обычный 13" xfId="1816"/>
    <cellStyle name="Обычный 13 2" xfId="1817"/>
    <cellStyle name="Обычный 14" xfId="1818"/>
    <cellStyle name="Обычный 15" xfId="1819"/>
    <cellStyle name="Обычный 15 2" xfId="1820"/>
    <cellStyle name="Обычный 15 3" xfId="1821"/>
    <cellStyle name="Обычный 16" xfId="1822"/>
    <cellStyle name="Обычный 17" xfId="1823"/>
    <cellStyle name="Обычный 18" xfId="1824"/>
    <cellStyle name="Обычный 19" xfId="1825"/>
    <cellStyle name="Обычный 2" xfId="4"/>
    <cellStyle name="Обычный 2 10" xfId="1826"/>
    <cellStyle name="Обычный 2 10 2" xfId="1827"/>
    <cellStyle name="Обычный 2 100" xfId="1828"/>
    <cellStyle name="Обычный 2 101" xfId="1829"/>
    <cellStyle name="Обычный 2 102" xfId="1830"/>
    <cellStyle name="Обычный 2 103" xfId="1831"/>
    <cellStyle name="Обычный 2 104" xfId="1832"/>
    <cellStyle name="Обычный 2 105" xfId="1833"/>
    <cellStyle name="Обычный 2 106" xfId="1834"/>
    <cellStyle name="Обычный 2 107" xfId="1835"/>
    <cellStyle name="Обычный 2 108" xfId="1836"/>
    <cellStyle name="Обычный 2 109" xfId="1837"/>
    <cellStyle name="Обычный 2 11" xfId="1838"/>
    <cellStyle name="Обычный 2 110" xfId="1839"/>
    <cellStyle name="Обычный 2 111" xfId="1840"/>
    <cellStyle name="Обычный 2 112" xfId="1841"/>
    <cellStyle name="Обычный 2 113" xfId="1842"/>
    <cellStyle name="Обычный 2 114" xfId="1843"/>
    <cellStyle name="Обычный 2 115" xfId="1844"/>
    <cellStyle name="Обычный 2 116" xfId="1845"/>
    <cellStyle name="Обычный 2 117" xfId="1846"/>
    <cellStyle name="Обычный 2 118" xfId="1847"/>
    <cellStyle name="Обычный 2 119" xfId="1848"/>
    <cellStyle name="Обычный 2 12" xfId="1849"/>
    <cellStyle name="Обычный 2 120" xfId="1850"/>
    <cellStyle name="Обычный 2 121" xfId="1851"/>
    <cellStyle name="Обычный 2 122" xfId="1852"/>
    <cellStyle name="Обычный 2 123" xfId="1853"/>
    <cellStyle name="Обычный 2 124" xfId="1854"/>
    <cellStyle name="Обычный 2 125" xfId="1855"/>
    <cellStyle name="Обычный 2 126" xfId="1856"/>
    <cellStyle name="Обычный 2 127" xfId="1857"/>
    <cellStyle name="Обычный 2 128" xfId="1858"/>
    <cellStyle name="Обычный 2 129" xfId="1859"/>
    <cellStyle name="Обычный 2 13" xfId="1860"/>
    <cellStyle name="Обычный 2 130" xfId="1861"/>
    <cellStyle name="Обычный 2 131" xfId="1862"/>
    <cellStyle name="Обычный 2 132" xfId="1863"/>
    <cellStyle name="Обычный 2 133" xfId="1864"/>
    <cellStyle name="Обычный 2 134" xfId="1865"/>
    <cellStyle name="Обычный 2 135" xfId="1866"/>
    <cellStyle name="Обычный 2 136" xfId="1867"/>
    <cellStyle name="Обычный 2 137" xfId="1868"/>
    <cellStyle name="Обычный 2 138" xfId="1869"/>
    <cellStyle name="Обычный 2 139" xfId="1870"/>
    <cellStyle name="Обычный 2 14" xfId="1871"/>
    <cellStyle name="Обычный 2 140" xfId="1872"/>
    <cellStyle name="Обычный 2 141" xfId="1873"/>
    <cellStyle name="Обычный 2 142" xfId="1874"/>
    <cellStyle name="Обычный 2 143" xfId="1875"/>
    <cellStyle name="Обычный 2 144" xfId="1876"/>
    <cellStyle name="Обычный 2 145" xfId="1877"/>
    <cellStyle name="Обычный 2 146" xfId="1878"/>
    <cellStyle name="Обычный 2 147" xfId="1879"/>
    <cellStyle name="Обычный 2 148" xfId="1880"/>
    <cellStyle name="Обычный 2 149" xfId="1881"/>
    <cellStyle name="Обычный 2 15" xfId="1882"/>
    <cellStyle name="Обычный 2 150" xfId="1883"/>
    <cellStyle name="Обычный 2 151" xfId="1884"/>
    <cellStyle name="Обычный 2 152" xfId="1885"/>
    <cellStyle name="Обычный 2 153" xfId="1886"/>
    <cellStyle name="Обычный 2 154" xfId="1887"/>
    <cellStyle name="Обычный 2 155" xfId="1888"/>
    <cellStyle name="Обычный 2 156" xfId="1889"/>
    <cellStyle name="Обычный 2 157" xfId="1890"/>
    <cellStyle name="Обычный 2 158" xfId="1891"/>
    <cellStyle name="Обычный 2 159" xfId="1892"/>
    <cellStyle name="Обычный 2 16" xfId="1893"/>
    <cellStyle name="Обычный 2 160" xfId="1894"/>
    <cellStyle name="Обычный 2 161" xfId="1895"/>
    <cellStyle name="Обычный 2 162" xfId="1896"/>
    <cellStyle name="Обычный 2 163" xfId="1897"/>
    <cellStyle name="Обычный 2 164" xfId="1898"/>
    <cellStyle name="Обычный 2 165" xfId="1899"/>
    <cellStyle name="Обычный 2 166" xfId="1900"/>
    <cellStyle name="Обычный 2 167" xfId="1901"/>
    <cellStyle name="Обычный 2 168" xfId="1902"/>
    <cellStyle name="Обычный 2 169" xfId="1903"/>
    <cellStyle name="Обычный 2 17" xfId="1904"/>
    <cellStyle name="Обычный 2 170" xfId="1905"/>
    <cellStyle name="Обычный 2 171" xfId="1906"/>
    <cellStyle name="Обычный 2 172" xfId="1907"/>
    <cellStyle name="Обычный 2 173" xfId="1908"/>
    <cellStyle name="Обычный 2 174" xfId="1909"/>
    <cellStyle name="Обычный 2 175" xfId="1910"/>
    <cellStyle name="Обычный 2 176" xfId="1911"/>
    <cellStyle name="Обычный 2 177" xfId="1912"/>
    <cellStyle name="Обычный 2 178" xfId="1913"/>
    <cellStyle name="Обычный 2 179" xfId="1914"/>
    <cellStyle name="Обычный 2 18" xfId="1915"/>
    <cellStyle name="Обычный 2 180" xfId="1916"/>
    <cellStyle name="Обычный 2 181" xfId="1917"/>
    <cellStyle name="Обычный 2 182" xfId="1918"/>
    <cellStyle name="Обычный 2 183" xfId="1919"/>
    <cellStyle name="Обычный 2 184" xfId="1920"/>
    <cellStyle name="Обычный 2 185" xfId="1921"/>
    <cellStyle name="Обычный 2 186" xfId="1922"/>
    <cellStyle name="Обычный 2 187" xfId="1923"/>
    <cellStyle name="Обычный 2 188" xfId="1924"/>
    <cellStyle name="Обычный 2 189" xfId="1925"/>
    <cellStyle name="Обычный 2 19" xfId="1926"/>
    <cellStyle name="Обычный 2 190" xfId="1927"/>
    <cellStyle name="Обычный 2 191" xfId="1928"/>
    <cellStyle name="Обычный 2 192" xfId="1929"/>
    <cellStyle name="Обычный 2 193" xfId="1930"/>
    <cellStyle name="Обычный 2 194" xfId="1931"/>
    <cellStyle name="Обычный 2 195" xfId="1932"/>
    <cellStyle name="Обычный 2 196" xfId="1933"/>
    <cellStyle name="Обычный 2 197" xfId="1934"/>
    <cellStyle name="Обычный 2 198" xfId="1935"/>
    <cellStyle name="Обычный 2 199" xfId="1936"/>
    <cellStyle name="Обычный 2 2" xfId="1937"/>
    <cellStyle name="Обычный 2 2 2" xfId="1938"/>
    <cellStyle name="Обычный 2 2 2 2" xfId="1939"/>
    <cellStyle name="Обычный 2 2 3" xfId="1940"/>
    <cellStyle name="Обычный 2 2 4" xfId="1941"/>
    <cellStyle name="Обычный 2 2 5" xfId="1942"/>
    <cellStyle name="Обычный 2 2 6" xfId="1943"/>
    <cellStyle name="Обычный 2 2 7" xfId="1944"/>
    <cellStyle name="Обычный 2 2_Объемы  ВМП предложения МЗПО" xfId="1945"/>
    <cellStyle name="Обычный 2 20" xfId="1946"/>
    <cellStyle name="Обычный 2 200" xfId="1947"/>
    <cellStyle name="Обычный 2 201" xfId="1948"/>
    <cellStyle name="Обычный 2 202" xfId="1949"/>
    <cellStyle name="Обычный 2 203" xfId="1950"/>
    <cellStyle name="Обычный 2 204" xfId="1951"/>
    <cellStyle name="Обычный 2 205" xfId="1952"/>
    <cellStyle name="Обычный 2 206" xfId="1953"/>
    <cellStyle name="Обычный 2 207" xfId="1954"/>
    <cellStyle name="Обычный 2 208" xfId="1955"/>
    <cellStyle name="Обычный 2 209" xfId="1956"/>
    <cellStyle name="Обычный 2 21" xfId="1957"/>
    <cellStyle name="Обычный 2 210" xfId="1958"/>
    <cellStyle name="Обычный 2 211" xfId="1959"/>
    <cellStyle name="Обычный 2 212" xfId="1960"/>
    <cellStyle name="Обычный 2 213" xfId="1961"/>
    <cellStyle name="Обычный 2 214" xfId="1962"/>
    <cellStyle name="Обычный 2 215" xfId="1963"/>
    <cellStyle name="Обычный 2 216" xfId="1964"/>
    <cellStyle name="Обычный 2 217" xfId="1965"/>
    <cellStyle name="Обычный 2 218" xfId="1966"/>
    <cellStyle name="Обычный 2 219" xfId="1967"/>
    <cellStyle name="Обычный 2 22" xfId="1968"/>
    <cellStyle name="Обычный 2 220" xfId="1969"/>
    <cellStyle name="Обычный 2 221" xfId="1970"/>
    <cellStyle name="Обычный 2 222" xfId="1971"/>
    <cellStyle name="Обычный 2 223" xfId="1972"/>
    <cellStyle name="Обычный 2 224" xfId="1973"/>
    <cellStyle name="Обычный 2 225" xfId="1974"/>
    <cellStyle name="Обычный 2 226" xfId="1975"/>
    <cellStyle name="Обычный 2 227" xfId="1976"/>
    <cellStyle name="Обычный 2 228" xfId="1977"/>
    <cellStyle name="Обычный 2 229" xfId="1978"/>
    <cellStyle name="Обычный 2 23" xfId="1979"/>
    <cellStyle name="Обычный 2 230" xfId="1980"/>
    <cellStyle name="Обычный 2 231" xfId="1981"/>
    <cellStyle name="Обычный 2 232" xfId="1982"/>
    <cellStyle name="Обычный 2 233" xfId="1983"/>
    <cellStyle name="Обычный 2 234" xfId="1984"/>
    <cellStyle name="Обычный 2 235" xfId="1985"/>
    <cellStyle name="Обычный 2 236" xfId="1986"/>
    <cellStyle name="Обычный 2 237" xfId="1987"/>
    <cellStyle name="Обычный 2 238" xfId="1988"/>
    <cellStyle name="Обычный 2 239" xfId="1989"/>
    <cellStyle name="Обычный 2 24" xfId="1990"/>
    <cellStyle name="Обычный 2 240" xfId="1991"/>
    <cellStyle name="Обычный 2 241" xfId="1992"/>
    <cellStyle name="Обычный 2 242" xfId="1993"/>
    <cellStyle name="Обычный 2 243" xfId="1994"/>
    <cellStyle name="Обычный 2 25" xfId="1995"/>
    <cellStyle name="Обычный 2 26" xfId="1996"/>
    <cellStyle name="Обычный 2 27" xfId="1997"/>
    <cellStyle name="Обычный 2 28" xfId="1998"/>
    <cellStyle name="Обычный 2 29" xfId="1999"/>
    <cellStyle name="Обычный 2 3" xfId="2000"/>
    <cellStyle name="Обычный 2 3 2" xfId="2001"/>
    <cellStyle name="Обычный 2 3 3" xfId="2002"/>
    <cellStyle name="Обычный 2 30" xfId="2003"/>
    <cellStyle name="Обычный 2 31" xfId="2004"/>
    <cellStyle name="Обычный 2 32" xfId="2005"/>
    <cellStyle name="Обычный 2 33" xfId="2006"/>
    <cellStyle name="Обычный 2 34" xfId="2007"/>
    <cellStyle name="Обычный 2 35" xfId="2008"/>
    <cellStyle name="Обычный 2 36" xfId="2009"/>
    <cellStyle name="Обычный 2 37" xfId="2010"/>
    <cellStyle name="Обычный 2 38" xfId="2011"/>
    <cellStyle name="Обычный 2 39" xfId="2012"/>
    <cellStyle name="Обычный 2 4" xfId="2013"/>
    <cellStyle name="Обычный 2 4 2" xfId="2014"/>
    <cellStyle name="Обычный 2 40" xfId="2015"/>
    <cellStyle name="Обычный 2 41" xfId="2016"/>
    <cellStyle name="Обычный 2 42" xfId="2017"/>
    <cellStyle name="Обычный 2 43" xfId="2018"/>
    <cellStyle name="Обычный 2 44" xfId="2019"/>
    <cellStyle name="Обычный 2 45" xfId="2020"/>
    <cellStyle name="Обычный 2 46" xfId="2021"/>
    <cellStyle name="Обычный 2 47" xfId="2022"/>
    <cellStyle name="Обычный 2 48" xfId="2023"/>
    <cellStyle name="Обычный 2 49" xfId="2024"/>
    <cellStyle name="Обычный 2 5" xfId="2025"/>
    <cellStyle name="Обычный 2 5 2" xfId="2026"/>
    <cellStyle name="Обычный 2 5 3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 2" xfId="2073"/>
    <cellStyle name="Обычный 2 9 3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2 2" xfId="2102"/>
    <cellStyle name="Обычный 3 3" xfId="2103"/>
    <cellStyle name="Обычный 3 4" xfId="2104"/>
    <cellStyle name="Обычный 3 5" xfId="2105"/>
    <cellStyle name="Обычный 3 6" xfId="2106"/>
    <cellStyle name="Обычный 3 7" xfId="2107"/>
    <cellStyle name="Обычный 3_Объемы  ВМП предложения МЗПО" xfId="2108"/>
    <cellStyle name="Обычный 30" xfId="2109"/>
    <cellStyle name="Обычный 31" xfId="2110"/>
    <cellStyle name="Обычный 32" xfId="2111"/>
    <cellStyle name="Обычный 33" xfId="2112"/>
    <cellStyle name="Обычный 34" xfId="2113"/>
    <cellStyle name="Обычный 35" xfId="2114"/>
    <cellStyle name="Обычный 4" xfId="2115"/>
    <cellStyle name="Обычный 4 10" xfId="2116"/>
    <cellStyle name="Обычный 4 11" xfId="2117"/>
    <cellStyle name="Обычный 4 2" xfId="2118"/>
    <cellStyle name="Обычный 4 3" xfId="2119"/>
    <cellStyle name="Обычный 4 4" xfId="2120"/>
    <cellStyle name="Обычный 4 5" xfId="2121"/>
    <cellStyle name="Обычный 4 6" xfId="2122"/>
    <cellStyle name="Обычный 4 7" xfId="2123"/>
    <cellStyle name="Обычный 4 8" xfId="2124"/>
    <cellStyle name="Обычный 4 9" xfId="2125"/>
    <cellStyle name="Обычный 5" xfId="2126"/>
    <cellStyle name="Обычный 5 2" xfId="2127"/>
    <cellStyle name="Обычный 5 2 2" xfId="2128"/>
    <cellStyle name="Обычный 5 2 2 2" xfId="2129"/>
    <cellStyle name="Обычный 5 3" xfId="2130"/>
    <cellStyle name="Обычный 5 3 2" xfId="2131"/>
    <cellStyle name="Обычный 5 3 2 2" xfId="2132"/>
    <cellStyle name="Обычный 5 4" xfId="2133"/>
    <cellStyle name="Обычный 5 5" xfId="2134"/>
    <cellStyle name="Обычный 6" xfId="2135"/>
    <cellStyle name="Обычный 6 2" xfId="2136"/>
    <cellStyle name="Обычный 6 3" xfId="2137"/>
    <cellStyle name="Обычный 61" xfId="2138"/>
    <cellStyle name="Обычный 62" xfId="2139"/>
    <cellStyle name="Обычный 63" xfId="2140"/>
    <cellStyle name="Обычный 65" xfId="2141"/>
    <cellStyle name="Обычный 7" xfId="2142"/>
    <cellStyle name="Обычный 7 2" xfId="2143"/>
    <cellStyle name="Обычный 7 2 2" xfId="2144"/>
    <cellStyle name="Обычный 7 3" xfId="2145"/>
    <cellStyle name="Обычный 7 3 2" xfId="2146"/>
    <cellStyle name="Обычный 7 3 3" xfId="2147"/>
    <cellStyle name="Обычный 7 4" xfId="2148"/>
    <cellStyle name="Обычный 7 5" xfId="2149"/>
    <cellStyle name="Обычный 7 6" xfId="2150"/>
    <cellStyle name="Обычный 7 7" xfId="2151"/>
    <cellStyle name="Обычный 75" xfId="2152"/>
    <cellStyle name="Обычный 77" xfId="2153"/>
    <cellStyle name="Обычный 8" xfId="2154"/>
    <cellStyle name="Обычный 8 2" xfId="2155"/>
    <cellStyle name="Обычный 8 3" xfId="2156"/>
    <cellStyle name="Обычный 8 4" xfId="2157"/>
    <cellStyle name="Обычный 9" xfId="2158"/>
    <cellStyle name="Обычный 9 2" xfId="2159"/>
    <cellStyle name="Обычный 9 3" xfId="2160"/>
    <cellStyle name="Обычный 9 4" xfId="2161"/>
    <cellStyle name="Обычный_Объемы по поликлинике и стоматологии по факту 1-го пол. 2005 г." xfId="2"/>
    <cellStyle name="Обычный_Список  ЛПУ" xfId="6"/>
    <cellStyle name="Плохой 10" xfId="2162"/>
    <cellStyle name="Плохой 11" xfId="2163"/>
    <cellStyle name="Плохой 12" xfId="2164"/>
    <cellStyle name="Плохой 13" xfId="2165"/>
    <cellStyle name="Плохой 14" xfId="2166"/>
    <cellStyle name="Плохой 15" xfId="2167"/>
    <cellStyle name="Плохой 16" xfId="2168"/>
    <cellStyle name="Плохой 17" xfId="2169"/>
    <cellStyle name="Плохой 18" xfId="2170"/>
    <cellStyle name="Плохой 19" xfId="2171"/>
    <cellStyle name="Плохой 2" xfId="2172"/>
    <cellStyle name="Плохой 20" xfId="2173"/>
    <cellStyle name="Плохой 21" xfId="2174"/>
    <cellStyle name="Плохой 22" xfId="2175"/>
    <cellStyle name="Плохой 23" xfId="2176"/>
    <cellStyle name="Плохой 24" xfId="2177"/>
    <cellStyle name="Плохой 25" xfId="2178"/>
    <cellStyle name="Плохой 26" xfId="2179"/>
    <cellStyle name="Плохой 27" xfId="2180"/>
    <cellStyle name="Плохой 28" xfId="2181"/>
    <cellStyle name="Плохой 29" xfId="2182"/>
    <cellStyle name="Плохой 3" xfId="2183"/>
    <cellStyle name="Плохой 30" xfId="2184"/>
    <cellStyle name="Плохой 31" xfId="2185"/>
    <cellStyle name="Плохой 32" xfId="2186"/>
    <cellStyle name="Плохой 33" xfId="2187"/>
    <cellStyle name="Плохой 34" xfId="2188"/>
    <cellStyle name="Плохой 35" xfId="2189"/>
    <cellStyle name="Плохой 36" xfId="2190"/>
    <cellStyle name="Плохой 37" xfId="2191"/>
    <cellStyle name="Плохой 38" xfId="2192"/>
    <cellStyle name="Плохой 39" xfId="2193"/>
    <cellStyle name="Плохой 4" xfId="2194"/>
    <cellStyle name="Плохой 40" xfId="2195"/>
    <cellStyle name="Плохой 41" xfId="2196"/>
    <cellStyle name="Плохой 42" xfId="2197"/>
    <cellStyle name="Плохой 43" xfId="2198"/>
    <cellStyle name="Плохой 44" xfId="2199"/>
    <cellStyle name="Плохой 45" xfId="2200"/>
    <cellStyle name="Плохой 46" xfId="2201"/>
    <cellStyle name="Плохой 47" xfId="2202"/>
    <cellStyle name="Плохой 48" xfId="2203"/>
    <cellStyle name="Плохой 49" xfId="2204"/>
    <cellStyle name="Плохой 5" xfId="2205"/>
    <cellStyle name="Плохой 50" xfId="2206"/>
    <cellStyle name="Плохой 51" xfId="2207"/>
    <cellStyle name="Плохой 6" xfId="2208"/>
    <cellStyle name="Плохой 7" xfId="2209"/>
    <cellStyle name="Плохой 8" xfId="2210"/>
    <cellStyle name="Плохой 9" xfId="2211"/>
    <cellStyle name="Пояснение 10" xfId="2212"/>
    <cellStyle name="Пояснение 11" xfId="2213"/>
    <cellStyle name="Пояснение 12" xfId="2214"/>
    <cellStyle name="Пояснение 13" xfId="2215"/>
    <cellStyle name="Пояснение 14" xfId="2216"/>
    <cellStyle name="Пояснение 15" xfId="2217"/>
    <cellStyle name="Пояснение 16" xfId="2218"/>
    <cellStyle name="Пояснение 17" xfId="2219"/>
    <cellStyle name="Пояснение 18" xfId="2220"/>
    <cellStyle name="Пояснение 19" xfId="2221"/>
    <cellStyle name="Пояснение 2" xfId="2222"/>
    <cellStyle name="Пояснение 20" xfId="2223"/>
    <cellStyle name="Пояснение 21" xfId="2224"/>
    <cellStyle name="Пояснение 22" xfId="2225"/>
    <cellStyle name="Пояснение 23" xfId="2226"/>
    <cellStyle name="Пояснение 24" xfId="2227"/>
    <cellStyle name="Пояснение 25" xfId="2228"/>
    <cellStyle name="Пояснение 26" xfId="2229"/>
    <cellStyle name="Пояснение 27" xfId="2230"/>
    <cellStyle name="Пояснение 28" xfId="2231"/>
    <cellStyle name="Пояснение 29" xfId="2232"/>
    <cellStyle name="Пояснение 3" xfId="2233"/>
    <cellStyle name="Пояснение 30" xfId="2234"/>
    <cellStyle name="Пояснение 31" xfId="2235"/>
    <cellStyle name="Пояснение 32" xfId="2236"/>
    <cellStyle name="Пояснение 33" xfId="2237"/>
    <cellStyle name="Пояснение 34" xfId="2238"/>
    <cellStyle name="Пояснение 35" xfId="2239"/>
    <cellStyle name="Пояснение 36" xfId="2240"/>
    <cellStyle name="Пояснение 37" xfId="2241"/>
    <cellStyle name="Пояснение 38" xfId="2242"/>
    <cellStyle name="Пояснение 39" xfId="2243"/>
    <cellStyle name="Пояснение 4" xfId="2244"/>
    <cellStyle name="Пояснение 40" xfId="2245"/>
    <cellStyle name="Пояснение 41" xfId="2246"/>
    <cellStyle name="Пояснение 42" xfId="2247"/>
    <cellStyle name="Пояснение 43" xfId="2248"/>
    <cellStyle name="Пояснение 44" xfId="2249"/>
    <cellStyle name="Пояснение 45" xfId="2250"/>
    <cellStyle name="Пояснение 46" xfId="2251"/>
    <cellStyle name="Пояснение 47" xfId="2252"/>
    <cellStyle name="Пояснение 48" xfId="2253"/>
    <cellStyle name="Пояснение 49" xfId="2254"/>
    <cellStyle name="Пояснение 5" xfId="2255"/>
    <cellStyle name="Пояснение 50" xfId="2256"/>
    <cellStyle name="Пояснение 51" xfId="2257"/>
    <cellStyle name="Пояснение 6" xfId="2258"/>
    <cellStyle name="Пояснение 7" xfId="2259"/>
    <cellStyle name="Пояснение 8" xfId="2260"/>
    <cellStyle name="Пояснение 9" xfId="2261"/>
    <cellStyle name="Примечание 10" xfId="2262"/>
    <cellStyle name="Примечание 11" xfId="2263"/>
    <cellStyle name="Примечание 12" xfId="2264"/>
    <cellStyle name="Примечание 13" xfId="2265"/>
    <cellStyle name="Примечание 14" xfId="2266"/>
    <cellStyle name="Примечание 15" xfId="2267"/>
    <cellStyle name="Примечание 16" xfId="2268"/>
    <cellStyle name="Примечание 17" xfId="2269"/>
    <cellStyle name="Примечание 18" xfId="2270"/>
    <cellStyle name="Примечание 19" xfId="2271"/>
    <cellStyle name="Примечание 2" xfId="2272"/>
    <cellStyle name="Примечание 20" xfId="2273"/>
    <cellStyle name="Примечание 21" xfId="2274"/>
    <cellStyle name="Примечание 22" xfId="2275"/>
    <cellStyle name="Примечание 23" xfId="2276"/>
    <cellStyle name="Примечание 24" xfId="2277"/>
    <cellStyle name="Примечание 25" xfId="2278"/>
    <cellStyle name="Примечание 26" xfId="2279"/>
    <cellStyle name="Примечание 27" xfId="2280"/>
    <cellStyle name="Примечание 28" xfId="2281"/>
    <cellStyle name="Примечание 29" xfId="2282"/>
    <cellStyle name="Примечание 3" xfId="2283"/>
    <cellStyle name="Примечание 30" xfId="2284"/>
    <cellStyle name="Примечание 31" xfId="2285"/>
    <cellStyle name="Примечание 32" xfId="2286"/>
    <cellStyle name="Примечание 33" xfId="2287"/>
    <cellStyle name="Примечание 34" xfId="2288"/>
    <cellStyle name="Примечание 35" xfId="2289"/>
    <cellStyle name="Примечание 36" xfId="2290"/>
    <cellStyle name="Примечание 37" xfId="2291"/>
    <cellStyle name="Примечание 38" xfId="2292"/>
    <cellStyle name="Примечание 39" xfId="2293"/>
    <cellStyle name="Примечание 4" xfId="2294"/>
    <cellStyle name="Примечание 40" xfId="2295"/>
    <cellStyle name="Примечание 41" xfId="2296"/>
    <cellStyle name="Примечание 42" xfId="2297"/>
    <cellStyle name="Примечание 43" xfId="2298"/>
    <cellStyle name="Примечание 44" xfId="2299"/>
    <cellStyle name="Примечание 45" xfId="2300"/>
    <cellStyle name="Примечание 46" xfId="2301"/>
    <cellStyle name="Примечание 47" xfId="2302"/>
    <cellStyle name="Примечание 48" xfId="2303"/>
    <cellStyle name="Примечание 49" xfId="2304"/>
    <cellStyle name="Примечание 5" xfId="2305"/>
    <cellStyle name="Примечание 50" xfId="2306"/>
    <cellStyle name="Примечание 51" xfId="2307"/>
    <cellStyle name="Примечание 6" xfId="2308"/>
    <cellStyle name="Примечание 7" xfId="2309"/>
    <cellStyle name="Примечание 8" xfId="2310"/>
    <cellStyle name="Примечание 9" xfId="2311"/>
    <cellStyle name="Процентный 2" xfId="2312"/>
    <cellStyle name="Процентный 3" xfId="2313"/>
    <cellStyle name="Процентный 4" xfId="2314"/>
    <cellStyle name="Процентный 5" xfId="2315"/>
    <cellStyle name="Связанная ячейка 10" xfId="2316"/>
    <cellStyle name="Связанная ячейка 11" xfId="2317"/>
    <cellStyle name="Связанная ячейка 12" xfId="2318"/>
    <cellStyle name="Связанная ячейка 13" xfId="2319"/>
    <cellStyle name="Связанная ячейка 14" xfId="2320"/>
    <cellStyle name="Связанная ячейка 15" xfId="2321"/>
    <cellStyle name="Связанная ячейка 16" xfId="2322"/>
    <cellStyle name="Связанная ячейка 17" xfId="2323"/>
    <cellStyle name="Связанная ячейка 18" xfId="2324"/>
    <cellStyle name="Связанная ячейка 19" xfId="2325"/>
    <cellStyle name="Связанная ячейка 2" xfId="2326"/>
    <cellStyle name="Связанная ячейка 20" xfId="2327"/>
    <cellStyle name="Связанная ячейка 21" xfId="2328"/>
    <cellStyle name="Связанная ячейка 22" xfId="2329"/>
    <cellStyle name="Связанная ячейка 23" xfId="2330"/>
    <cellStyle name="Связанная ячейка 24" xfId="2331"/>
    <cellStyle name="Связанная ячейка 25" xfId="2332"/>
    <cellStyle name="Связанная ячейка 26" xfId="2333"/>
    <cellStyle name="Связанная ячейка 27" xfId="2334"/>
    <cellStyle name="Связанная ячейка 28" xfId="2335"/>
    <cellStyle name="Связанная ячейка 29" xfId="2336"/>
    <cellStyle name="Связанная ячейка 3" xfId="2337"/>
    <cellStyle name="Связанная ячейка 30" xfId="2338"/>
    <cellStyle name="Связанная ячейка 31" xfId="2339"/>
    <cellStyle name="Связанная ячейка 32" xfId="2340"/>
    <cellStyle name="Связанная ячейка 33" xfId="2341"/>
    <cellStyle name="Связанная ячейка 34" xfId="2342"/>
    <cellStyle name="Связанная ячейка 35" xfId="2343"/>
    <cellStyle name="Связанная ячейка 36" xfId="2344"/>
    <cellStyle name="Связанная ячейка 37" xfId="2345"/>
    <cellStyle name="Связанная ячейка 38" xfId="2346"/>
    <cellStyle name="Связанная ячейка 39" xfId="2347"/>
    <cellStyle name="Связанная ячейка 4" xfId="2348"/>
    <cellStyle name="Связанная ячейка 40" xfId="2349"/>
    <cellStyle name="Связанная ячейка 41" xfId="2350"/>
    <cellStyle name="Связанная ячейка 42" xfId="2351"/>
    <cellStyle name="Связанная ячейка 43" xfId="2352"/>
    <cellStyle name="Связанная ячейка 44" xfId="2353"/>
    <cellStyle name="Связанная ячейка 45" xfId="2354"/>
    <cellStyle name="Связанная ячейка 46" xfId="2355"/>
    <cellStyle name="Связанная ячейка 47" xfId="2356"/>
    <cellStyle name="Связанная ячейка 48" xfId="2357"/>
    <cellStyle name="Связанная ячейка 49" xfId="2358"/>
    <cellStyle name="Связанная ячейка 5" xfId="2359"/>
    <cellStyle name="Связанная ячейка 50" xfId="2360"/>
    <cellStyle name="Связанная ячейка 51" xfId="2361"/>
    <cellStyle name="Связанная ячейка 6" xfId="2362"/>
    <cellStyle name="Связанная ячейка 7" xfId="2363"/>
    <cellStyle name="Связанная ячейка 8" xfId="2364"/>
    <cellStyle name="Связанная ячейка 9" xfId="2365"/>
    <cellStyle name="Стиль 1" xfId="2366"/>
    <cellStyle name="Текст предупреждения 10" xfId="2367"/>
    <cellStyle name="Текст предупреждения 11" xfId="2368"/>
    <cellStyle name="Текст предупреждения 12" xfId="2369"/>
    <cellStyle name="Текст предупреждения 13" xfId="2370"/>
    <cellStyle name="Текст предупреждения 14" xfId="2371"/>
    <cellStyle name="Текст предупреждения 15" xfId="2372"/>
    <cellStyle name="Текст предупреждения 16" xfId="2373"/>
    <cellStyle name="Текст предупреждения 17" xfId="2374"/>
    <cellStyle name="Текст предупреждения 18" xfId="2375"/>
    <cellStyle name="Текст предупреждения 19" xfId="2376"/>
    <cellStyle name="Текст предупреждения 2" xfId="2377"/>
    <cellStyle name="Текст предупреждения 20" xfId="2378"/>
    <cellStyle name="Текст предупреждения 21" xfId="2379"/>
    <cellStyle name="Текст предупреждения 22" xfId="2380"/>
    <cellStyle name="Текст предупреждения 23" xfId="2381"/>
    <cellStyle name="Текст предупреждения 24" xfId="2382"/>
    <cellStyle name="Текст предупреждения 25" xfId="2383"/>
    <cellStyle name="Текст предупреждения 26" xfId="2384"/>
    <cellStyle name="Текст предупреждения 27" xfId="2385"/>
    <cellStyle name="Текст предупреждения 28" xfId="2386"/>
    <cellStyle name="Текст предупреждения 29" xfId="2387"/>
    <cellStyle name="Текст предупреждения 3" xfId="2388"/>
    <cellStyle name="Текст предупреждения 30" xfId="2389"/>
    <cellStyle name="Текст предупреждения 31" xfId="2390"/>
    <cellStyle name="Текст предупреждения 32" xfId="2391"/>
    <cellStyle name="Текст предупреждения 33" xfId="2392"/>
    <cellStyle name="Текст предупреждения 34" xfId="2393"/>
    <cellStyle name="Текст предупреждения 35" xfId="2394"/>
    <cellStyle name="Текст предупреждения 36" xfId="2395"/>
    <cellStyle name="Текст предупреждения 37" xfId="2396"/>
    <cellStyle name="Текст предупреждения 38" xfId="2397"/>
    <cellStyle name="Текст предупреждения 39" xfId="2398"/>
    <cellStyle name="Текст предупреждения 4" xfId="2399"/>
    <cellStyle name="Текст предупреждения 40" xfId="2400"/>
    <cellStyle name="Текст предупреждения 41" xfId="2401"/>
    <cellStyle name="Текст предупреждения 42" xfId="2402"/>
    <cellStyle name="Текст предупреждения 43" xfId="2403"/>
    <cellStyle name="Текст предупреждения 44" xfId="2404"/>
    <cellStyle name="Текст предупреждения 45" xfId="2405"/>
    <cellStyle name="Текст предупреждения 46" xfId="2406"/>
    <cellStyle name="Текст предупреждения 47" xfId="2407"/>
    <cellStyle name="Текст предупреждения 48" xfId="2408"/>
    <cellStyle name="Текст предупреждения 49" xfId="2409"/>
    <cellStyle name="Текст предупреждения 5" xfId="2410"/>
    <cellStyle name="Текст предупреждения 50" xfId="2411"/>
    <cellStyle name="Текст предупреждения 51" xfId="2412"/>
    <cellStyle name="Текст предупреждения 6" xfId="2413"/>
    <cellStyle name="Текст предупреждения 7" xfId="2414"/>
    <cellStyle name="Текст предупреждения 8" xfId="2415"/>
    <cellStyle name="Текст предупреждения 9" xfId="2416"/>
    <cellStyle name="Тысячи [0]_Лист17" xfId="2417"/>
    <cellStyle name="Тысячи_Лист17" xfId="2418"/>
    <cellStyle name="Финансовый" xfId="1" builtinId="3"/>
    <cellStyle name="Финансовый 10" xfId="2419"/>
    <cellStyle name="Финансовый 10 2" xfId="2420"/>
    <cellStyle name="Финансовый 11" xfId="2421"/>
    <cellStyle name="Финансовый 11 2" xfId="2422"/>
    <cellStyle name="Финансовый 12" xfId="2423"/>
    <cellStyle name="Финансовый 13" xfId="2424"/>
    <cellStyle name="Финансовый 14" xfId="2425"/>
    <cellStyle name="Финансовый 15" xfId="2426"/>
    <cellStyle name="Финансовый 16" xfId="2427"/>
    <cellStyle name="Финансовый 17" xfId="2428"/>
    <cellStyle name="Финансовый 18" xfId="2429"/>
    <cellStyle name="Финансовый 19" xfId="2430"/>
    <cellStyle name="Финансовый 2" xfId="2431"/>
    <cellStyle name="Финансовый 2 2" xfId="2432"/>
    <cellStyle name="Финансовый 2 3" xfId="2433"/>
    <cellStyle name="Финансовый 2 3 2" xfId="2434"/>
    <cellStyle name="Финансовый 2 3 3" xfId="2435"/>
    <cellStyle name="Финансовый 2 3 4" xfId="2436"/>
    <cellStyle name="Финансовый 2 4" xfId="2437"/>
    <cellStyle name="Финансовый 3" xfId="2438"/>
    <cellStyle name="Финансовый 3 2" xfId="2439"/>
    <cellStyle name="Финансовый 4" xfId="2440"/>
    <cellStyle name="Финансовый 4 2" xfId="2441"/>
    <cellStyle name="Финансовый 5" xfId="2442"/>
    <cellStyle name="Финансовый 5 10" xfId="2443"/>
    <cellStyle name="Финансовый 5 11" xfId="2444"/>
    <cellStyle name="Финансовый 5 12" xfId="2445"/>
    <cellStyle name="Финансовый 5 13" xfId="2446"/>
    <cellStyle name="Финансовый 5 14" xfId="2447"/>
    <cellStyle name="Финансовый 5 2" xfId="2448"/>
    <cellStyle name="Финансовый 5 2 2" xfId="2449"/>
    <cellStyle name="Финансовый 5 3" xfId="2450"/>
    <cellStyle name="Финансовый 5 3 2" xfId="2451"/>
    <cellStyle name="Финансовый 5 3 3" xfId="2452"/>
    <cellStyle name="Финансовый 5 3 4" xfId="2453"/>
    <cellStyle name="Финансовый 5 4" xfId="2454"/>
    <cellStyle name="Финансовый 5 5" xfId="2455"/>
    <cellStyle name="Финансовый 5 6" xfId="2456"/>
    <cellStyle name="Финансовый 5 7" xfId="2457"/>
    <cellStyle name="Финансовый 5 8" xfId="2458"/>
    <cellStyle name="Финансовый 5 9" xfId="2459"/>
    <cellStyle name="Финансовый 55" xfId="2460"/>
    <cellStyle name="Финансовый 58" xfId="2461"/>
    <cellStyle name="Финансовый 59" xfId="2462"/>
    <cellStyle name="Финансовый 6" xfId="2463"/>
    <cellStyle name="Финансовый 6 2" xfId="2464"/>
    <cellStyle name="Финансовый 7" xfId="2465"/>
    <cellStyle name="Финансовый 7 2" xfId="2466"/>
    <cellStyle name="Финансовый 8" xfId="2467"/>
    <cellStyle name="Финансовый 9" xfId="2468"/>
    <cellStyle name="Финансовый 9 2" xfId="2469"/>
    <cellStyle name="Финансовый_2012_Объемы" xfId="3"/>
    <cellStyle name="Хороший 10" xfId="2470"/>
    <cellStyle name="Хороший 11" xfId="2471"/>
    <cellStyle name="Хороший 12" xfId="2472"/>
    <cellStyle name="Хороший 13" xfId="2473"/>
    <cellStyle name="Хороший 14" xfId="2474"/>
    <cellStyle name="Хороший 15" xfId="2475"/>
    <cellStyle name="Хороший 16" xfId="2476"/>
    <cellStyle name="Хороший 17" xfId="2477"/>
    <cellStyle name="Хороший 18" xfId="2478"/>
    <cellStyle name="Хороший 19" xfId="2479"/>
    <cellStyle name="Хороший 2" xfId="2480"/>
    <cellStyle name="Хороший 20" xfId="2481"/>
    <cellStyle name="Хороший 21" xfId="2482"/>
    <cellStyle name="Хороший 22" xfId="2483"/>
    <cellStyle name="Хороший 23" xfId="2484"/>
    <cellStyle name="Хороший 24" xfId="2485"/>
    <cellStyle name="Хороший 25" xfId="2486"/>
    <cellStyle name="Хороший 26" xfId="2487"/>
    <cellStyle name="Хороший 27" xfId="2488"/>
    <cellStyle name="Хороший 28" xfId="2489"/>
    <cellStyle name="Хороший 29" xfId="2490"/>
    <cellStyle name="Хороший 3" xfId="2491"/>
    <cellStyle name="Хороший 30" xfId="2492"/>
    <cellStyle name="Хороший 31" xfId="2493"/>
    <cellStyle name="Хороший 32" xfId="2494"/>
    <cellStyle name="Хороший 33" xfId="2495"/>
    <cellStyle name="Хороший 34" xfId="2496"/>
    <cellStyle name="Хороший 35" xfId="2497"/>
    <cellStyle name="Хороший 36" xfId="2498"/>
    <cellStyle name="Хороший 37" xfId="2499"/>
    <cellStyle name="Хороший 38" xfId="2500"/>
    <cellStyle name="Хороший 39" xfId="2501"/>
    <cellStyle name="Хороший 4" xfId="2502"/>
    <cellStyle name="Хороший 40" xfId="2503"/>
    <cellStyle name="Хороший 41" xfId="2504"/>
    <cellStyle name="Хороший 42" xfId="2505"/>
    <cellStyle name="Хороший 43" xfId="2506"/>
    <cellStyle name="Хороший 44" xfId="2507"/>
    <cellStyle name="Хороший 45" xfId="2508"/>
    <cellStyle name="Хороший 46" xfId="2509"/>
    <cellStyle name="Хороший 47" xfId="2510"/>
    <cellStyle name="Хороший 48" xfId="2511"/>
    <cellStyle name="Хороший 49" xfId="2512"/>
    <cellStyle name="Хороший 5" xfId="2513"/>
    <cellStyle name="Хороший 50" xfId="2514"/>
    <cellStyle name="Хороший 51" xfId="2515"/>
    <cellStyle name="Хороший 6" xfId="2516"/>
    <cellStyle name="Хороший 7" xfId="2517"/>
    <cellStyle name="Хороший 8" xfId="2518"/>
    <cellStyle name="Хороший 9" xfId="2519"/>
  </cellStyles>
  <dxfs count="1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56;&#1072;&#1073;&#1086;&#1095;&#1080;&#1081;%20&#1084;&#1072;&#1090;&#1077;&#1088;&#1080;&#1072;&#1083;/&#1044;&#1057;%20&#1050;&#1057;&#1043;%20&#1080;&#1079;&#1084;&#1077;&#1085;&#1077;&#1085;&#1080;&#1077;%20V%20&#1080;%20$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80;&#1102;&#1083;&#1100;\&#1055;&#1083;&#1072;&#1085;.&#1060;&#1072;&#1082;&#1090;.&#1054;&#1089;&#1090;&#1072;&#1090;&#1086;&#1082;.&#1044;&#1057;%20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80;&#1102;&#1083;&#1100;\&#1055;&#1083;&#1072;&#1085;.&#1060;&#1072;&#1082;&#1090;.&#1054;&#1089;&#1090;&#1072;&#1090;&#1086;&#1082;.&#1044;&#1057;%20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"/>
      <sheetName val="ДС_КСГ"/>
      <sheetName val="изменение V"/>
      <sheetName val="новый V"/>
      <sheetName val="новый V (2)"/>
      <sheetName val="$ ПР12 от11.07.2024"/>
      <sheetName val="изменение $"/>
      <sheetName val="$ ПР новый"/>
      <sheetName val="СВМП_08.2024"/>
      <sheetName val="Клиника Фомина"/>
      <sheetName val="СВМП_гепатитС и НСЗ"/>
      <sheetName val="Раздел I_2024"/>
      <sheetName val="Раздел II_2024"/>
      <sheetName val="$_по полному тарифу"/>
      <sheetName val="$_по полному тарифу_откл"/>
      <sheetName val="ФАКТ_за янв-май 2024"/>
      <sheetName val="ФАКТ_янв-МАЙ 2024_до ГОДА"/>
    </sheetNames>
    <sheetDataSet>
      <sheetData sheetId="0"/>
      <sheetData sheetId="1"/>
      <sheetData sheetId="2"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IO55">
            <v>1630</v>
          </cell>
        </row>
      </sheetData>
      <sheetData sheetId="3"/>
      <sheetData sheetId="4"/>
      <sheetData sheetId="5"/>
      <sheetData sheetId="6"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IO55">
            <v>73183015.179999992</v>
          </cell>
          <cell r="IQ55">
            <v>73183015.179999992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8004"/>
      <sheetName val="58006"/>
      <sheetName val="Межтеры"/>
      <sheetName val="Всего по СМО"/>
      <sheetName val="Итого"/>
      <sheetName val="Превышение"/>
    </sheetNames>
    <sheetDataSet>
      <sheetData sheetId="0"/>
      <sheetData sheetId="1"/>
      <sheetData sheetId="2"/>
      <sheetData sheetId="3">
        <row r="41">
          <cell r="D41">
            <v>713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8004"/>
      <sheetName val="58006"/>
      <sheetName val="Межтеры"/>
      <sheetName val="Всего по СМО"/>
      <sheetName val="Итого"/>
      <sheetName val="Превышение"/>
    </sheetNames>
    <sheetDataSet>
      <sheetData sheetId="0" refreshError="1"/>
      <sheetData sheetId="1" refreshError="1"/>
      <sheetData sheetId="2" refreshError="1"/>
      <sheetData sheetId="3">
        <row r="41">
          <cell r="D41">
            <v>40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IS36"/>
  <sheetViews>
    <sheetView tabSelected="1" zoomScale="70" zoomScaleNormal="70" zoomScaleSheetLayoutView="50" workbookViewId="0">
      <pane xSplit="5" ySplit="18" topLeftCell="HB19" activePane="bottomRight" state="frozen"/>
      <selection activeCell="AQ108" sqref="AQ108"/>
      <selection pane="topRight" activeCell="AQ108" sqref="AQ108"/>
      <selection pane="bottomLeft" activeCell="AQ108" sqref="AQ108"/>
      <selection pane="bottomRight" activeCell="IN7" sqref="IN7"/>
    </sheetView>
  </sheetViews>
  <sheetFormatPr defaultRowHeight="15.75" x14ac:dyDescent="0.25"/>
  <cols>
    <col min="1" max="1" width="5" style="1" customWidth="1"/>
    <col min="2" max="2" width="60.42578125" style="1" customWidth="1"/>
    <col min="3" max="3" width="9" style="1" hidden="1" customWidth="1"/>
    <col min="4" max="4" width="19.7109375" style="1" hidden="1" customWidth="1"/>
    <col min="5" max="5" width="17.5703125" style="1" hidden="1" customWidth="1"/>
    <col min="6" max="8" width="17.28515625" style="1" hidden="1" customWidth="1"/>
    <col min="9" max="10" width="15.42578125" style="1" hidden="1" customWidth="1"/>
    <col min="11" max="11" width="13.28515625" style="1" hidden="1" customWidth="1"/>
    <col min="12" max="15" width="17.85546875" style="1" hidden="1" customWidth="1"/>
    <col min="16" max="16" width="14.85546875" style="1" hidden="1" customWidth="1"/>
    <col min="17" max="23" width="19.7109375" style="1" hidden="1" customWidth="1"/>
    <col min="24" max="24" width="19.7109375" style="1" customWidth="1"/>
    <col min="25" max="25" width="20.28515625" style="1" customWidth="1"/>
    <col min="26" max="27" width="12.5703125" style="1" customWidth="1"/>
    <col min="28" max="28" width="17.42578125" style="1" customWidth="1"/>
    <col min="29" max="42" width="19.7109375" style="1" hidden="1" customWidth="1"/>
    <col min="43" max="43" width="20.85546875" style="1" customWidth="1"/>
    <col min="44" max="45" width="22.28515625" style="1" customWidth="1"/>
    <col min="46" max="47" width="17.7109375" style="3" customWidth="1"/>
    <col min="48" max="49" width="19.7109375" style="3" customWidth="1"/>
    <col min="50" max="51" width="20.5703125" style="3" customWidth="1"/>
    <col min="52" max="53" width="19.7109375" style="3" customWidth="1"/>
    <col min="54" max="54" width="16" style="3" customWidth="1"/>
    <col min="55" max="55" width="19.7109375" style="3" hidden="1" customWidth="1"/>
    <col min="56" max="56" width="18.85546875" style="3" hidden="1" customWidth="1"/>
    <col min="57" max="57" width="19.7109375" style="3" hidden="1" customWidth="1"/>
    <col min="58" max="61" width="19.7109375" style="1" hidden="1" customWidth="1"/>
    <col min="62" max="62" width="19.5703125" style="1" hidden="1" customWidth="1"/>
    <col min="63" max="63" width="19.7109375" style="1" hidden="1" customWidth="1"/>
    <col min="64" max="64" width="19.7109375" style="3" hidden="1" customWidth="1"/>
    <col min="65" max="75" width="19.7109375" style="1" hidden="1" customWidth="1"/>
    <col min="76" max="76" width="20.7109375" style="1" hidden="1" customWidth="1"/>
    <col min="77" max="95" width="19.7109375" style="1" hidden="1" customWidth="1"/>
    <col min="96" max="96" width="22.85546875" style="1" hidden="1" customWidth="1"/>
    <col min="97" max="99" width="19.7109375" style="1" hidden="1" customWidth="1"/>
    <col min="100" max="105" width="17.140625" style="1" hidden="1" customWidth="1"/>
    <col min="106" max="106" width="14.7109375" style="1" hidden="1" customWidth="1"/>
    <col min="107" max="107" width="15.85546875" style="1" hidden="1" customWidth="1"/>
    <col min="108" max="108" width="19.7109375" style="1" hidden="1" customWidth="1"/>
    <col min="109" max="109" width="14.7109375" style="1" hidden="1" customWidth="1"/>
    <col min="110" max="111" width="19.7109375" style="1" hidden="1" customWidth="1"/>
    <col min="112" max="112" width="14.28515625" style="1" hidden="1" customWidth="1"/>
    <col min="113" max="113" width="17.140625" style="1" hidden="1" customWidth="1"/>
    <col min="114" max="114" width="15.28515625" style="1" hidden="1" customWidth="1"/>
    <col min="115" max="115" width="15.5703125" style="1" hidden="1" customWidth="1"/>
    <col min="116" max="116" width="13" style="1" hidden="1" customWidth="1"/>
    <col min="117" max="117" width="14.5703125" style="1" hidden="1" customWidth="1"/>
    <col min="118" max="119" width="16.5703125" style="1" hidden="1" customWidth="1"/>
    <col min="120" max="120" width="14" style="1" hidden="1" customWidth="1"/>
    <col min="121" max="121" width="15.28515625" style="1" hidden="1" customWidth="1"/>
    <col min="122" max="122" width="15.85546875" style="1" hidden="1" customWidth="1"/>
    <col min="123" max="123" width="17.7109375" style="1" hidden="1" customWidth="1"/>
    <col min="124" max="124" width="17.85546875" style="1" hidden="1" customWidth="1"/>
    <col min="125" max="125" width="18.42578125" style="1" hidden="1" customWidth="1"/>
    <col min="126" max="127" width="19.7109375" style="1" hidden="1" customWidth="1"/>
    <col min="128" max="128" width="16.5703125" style="1" hidden="1" customWidth="1"/>
    <col min="129" max="130" width="19.7109375" style="1" hidden="1" customWidth="1"/>
    <col min="131" max="134" width="17.140625" style="1" hidden="1" customWidth="1"/>
    <col min="135" max="136" width="19.7109375" style="1" hidden="1" customWidth="1"/>
    <col min="137" max="137" width="18.85546875" style="1" hidden="1" customWidth="1"/>
    <col min="138" max="142" width="15.85546875" style="1" hidden="1" customWidth="1"/>
    <col min="143" max="144" width="19.7109375" style="1" hidden="1" customWidth="1"/>
    <col min="145" max="145" width="18.85546875" style="1" hidden="1" customWidth="1"/>
    <col min="146" max="147" width="19.7109375" style="1" hidden="1" customWidth="1"/>
    <col min="148" max="148" width="16.85546875" style="1" hidden="1" customWidth="1"/>
    <col min="149" max="149" width="19.7109375" style="1" hidden="1" customWidth="1"/>
    <col min="150" max="150" width="15.140625" style="1" hidden="1" customWidth="1"/>
    <col min="151" max="151" width="19.7109375" style="1" hidden="1" customWidth="1"/>
    <col min="152" max="152" width="21.140625" style="1" hidden="1" customWidth="1"/>
    <col min="153" max="165" width="19.7109375" style="1" hidden="1" customWidth="1"/>
    <col min="166" max="166" width="17.85546875" style="1" hidden="1" customWidth="1"/>
    <col min="167" max="172" width="18.28515625" style="1" hidden="1" customWidth="1"/>
    <col min="173" max="173" width="16.5703125" style="1" hidden="1" customWidth="1"/>
    <col min="174" max="174" width="16.140625" style="1" hidden="1" customWidth="1"/>
    <col min="175" max="176" width="19.7109375" style="1" hidden="1" customWidth="1"/>
    <col min="177" max="178" width="16.85546875" style="1" hidden="1" customWidth="1"/>
    <col min="179" max="181" width="19.7109375" style="1" hidden="1" customWidth="1"/>
    <col min="182" max="182" width="22.140625" style="1" hidden="1" customWidth="1"/>
    <col min="183" max="185" width="16.140625" style="1" hidden="1" customWidth="1"/>
    <col min="186" max="186" width="19.7109375" style="1" hidden="1" customWidth="1"/>
    <col min="187" max="194" width="16.140625" style="1" hidden="1" customWidth="1"/>
    <col min="195" max="195" width="18.28515625" style="1" hidden="1" customWidth="1"/>
    <col min="196" max="199" width="19.7109375" style="1" hidden="1" customWidth="1"/>
    <col min="200" max="200" width="25.7109375" style="1" customWidth="1"/>
    <col min="201" max="201" width="19.7109375" style="1" hidden="1" customWidth="1"/>
    <col min="202" max="206" width="16.85546875" style="1" hidden="1" customWidth="1"/>
    <col min="207" max="207" width="19.7109375" style="1" hidden="1" customWidth="1"/>
    <col min="208" max="208" width="18.28515625" style="1" hidden="1" customWidth="1"/>
    <col min="209" max="209" width="17.5703125" style="1" hidden="1" customWidth="1"/>
    <col min="210" max="210" width="20.5703125" style="1" customWidth="1"/>
    <col min="211" max="211" width="15.42578125" style="1" customWidth="1"/>
    <col min="212" max="212" width="18" style="1" customWidth="1"/>
    <col min="213" max="213" width="16.85546875" style="1" customWidth="1"/>
    <col min="214" max="214" width="19" style="1" customWidth="1"/>
    <col min="215" max="215" width="19.7109375" style="1" customWidth="1"/>
    <col min="216" max="216" width="17.140625" style="1" customWidth="1"/>
    <col min="217" max="217" width="16.85546875" style="1" customWidth="1"/>
    <col min="218" max="218" width="19.7109375" style="1" customWidth="1"/>
    <col min="219" max="219" width="16.85546875" style="1" customWidth="1"/>
    <col min="220" max="220" width="20" style="1" customWidth="1"/>
    <col min="221" max="221" width="16.85546875" style="1" customWidth="1"/>
    <col min="222" max="222" width="19.42578125" style="1" customWidth="1"/>
    <col min="223" max="223" width="18.85546875" style="1" customWidth="1"/>
    <col min="224" max="224" width="18.28515625" style="1" customWidth="1"/>
    <col min="225" max="231" width="18.28515625" style="1" hidden="1" customWidth="1"/>
    <col min="232" max="232" width="17.42578125" style="1" hidden="1" customWidth="1"/>
    <col min="233" max="237" width="14.7109375" style="1" hidden="1" customWidth="1"/>
    <col min="238" max="238" width="21.85546875" style="1" hidden="1" customWidth="1"/>
    <col min="239" max="239" width="18" style="1" hidden="1" customWidth="1"/>
    <col min="240" max="247" width="14.7109375" style="1" hidden="1" customWidth="1"/>
    <col min="248" max="248" width="23.28515625" style="1" customWidth="1"/>
    <col min="249" max="249" width="23.85546875" style="1" hidden="1" customWidth="1"/>
    <col min="250" max="250" width="12.140625" style="1" hidden="1" customWidth="1"/>
    <col min="251" max="251" width="19.7109375" style="1" hidden="1" customWidth="1"/>
    <col min="252" max="252" width="9.140625" style="6"/>
    <col min="253" max="16384" width="9.140625" style="1"/>
  </cols>
  <sheetData>
    <row r="1" spans="1:252" ht="34.5" customHeight="1" x14ac:dyDescent="0.3">
      <c r="B1" s="2" t="s">
        <v>0</v>
      </c>
      <c r="BG1" s="4"/>
      <c r="CF1" s="5">
        <f>CF7-CG7</f>
        <v>1555.6400000000031</v>
      </c>
      <c r="IN1" s="134" t="s">
        <v>515</v>
      </c>
    </row>
    <row r="2" spans="1:252" ht="2.25" hidden="1" customHeight="1" x14ac:dyDescent="0.25">
      <c r="A2" s="7"/>
      <c r="B2" s="7"/>
    </row>
    <row r="3" spans="1:252" ht="1.5" hidden="1" customHeight="1" x14ac:dyDescent="0.25">
      <c r="A3" s="7"/>
      <c r="B3" s="7"/>
    </row>
    <row r="4" spans="1:252" ht="12.75" hidden="1" customHeight="1" x14ac:dyDescent="0.25">
      <c r="A4" s="7"/>
      <c r="B4" s="7"/>
    </row>
    <row r="5" spans="1:252" ht="3" hidden="1" customHeight="1" x14ac:dyDescent="0.25">
      <c r="A5" s="7"/>
      <c r="B5" s="7"/>
    </row>
    <row r="6" spans="1:252" ht="3" hidden="1" customHeight="1" x14ac:dyDescent="0.25">
      <c r="A6" s="7"/>
      <c r="B6" s="7"/>
    </row>
    <row r="7" spans="1:252" s="9" customFormat="1" ht="27" x14ac:dyDescent="0.3">
      <c r="A7" s="7"/>
      <c r="B7" s="8" t="s">
        <v>514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>
        <f>CF16-CD16</f>
        <v>19290.800000000003</v>
      </c>
      <c r="CG7" s="5">
        <f>CG16-CF16</f>
        <v>17735.16</v>
      </c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R7" s="10"/>
    </row>
    <row r="8" spans="1:252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L8" s="13"/>
    </row>
    <row r="9" spans="1:252" s="23" customFormat="1" ht="27.75" hidden="1" customHeight="1" x14ac:dyDescent="0.4">
      <c r="A9" s="135" t="s">
        <v>1</v>
      </c>
      <c r="B9" s="135" t="s">
        <v>2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6"/>
      <c r="AT9" s="17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9"/>
      <c r="BG9" s="20"/>
      <c r="BH9" s="20"/>
      <c r="BI9" s="21"/>
      <c r="BJ9" s="21"/>
      <c r="BK9" s="21"/>
      <c r="BL9" s="22"/>
      <c r="BN9" s="21"/>
      <c r="BO9" s="21"/>
      <c r="IR9" s="24"/>
    </row>
    <row r="10" spans="1:252" s="41" customFormat="1" ht="195" customHeight="1" x14ac:dyDescent="0.25">
      <c r="A10" s="135"/>
      <c r="B10" s="135"/>
      <c r="C10" s="25" t="s">
        <v>3</v>
      </c>
      <c r="D10" s="25" t="s">
        <v>4</v>
      </c>
      <c r="E10" s="26" t="s">
        <v>5</v>
      </c>
      <c r="F10" s="26" t="s">
        <v>6</v>
      </c>
      <c r="G10" s="26" t="s">
        <v>7</v>
      </c>
      <c r="H10" s="26" t="s">
        <v>8</v>
      </c>
      <c r="I10" s="26" t="s">
        <v>9</v>
      </c>
      <c r="J10" s="26" t="s">
        <v>10</v>
      </c>
      <c r="K10" s="27" t="s">
        <v>11</v>
      </c>
      <c r="L10" s="28" t="s">
        <v>12</v>
      </c>
      <c r="M10" s="28" t="s">
        <v>13</v>
      </c>
      <c r="N10" s="28" t="s">
        <v>14</v>
      </c>
      <c r="O10" s="28" t="s">
        <v>15</v>
      </c>
      <c r="P10" s="25" t="s">
        <v>16</v>
      </c>
      <c r="Q10" s="26" t="s">
        <v>17</v>
      </c>
      <c r="R10" s="25" t="s">
        <v>18</v>
      </c>
      <c r="S10" s="26" t="s">
        <v>19</v>
      </c>
      <c r="T10" s="25" t="s">
        <v>20</v>
      </c>
      <c r="U10" s="26" t="s">
        <v>21</v>
      </c>
      <c r="V10" s="26" t="s">
        <v>22</v>
      </c>
      <c r="W10" s="29" t="s">
        <v>23</v>
      </c>
      <c r="X10" s="25" t="s">
        <v>24</v>
      </c>
      <c r="Y10" s="30" t="s">
        <v>25</v>
      </c>
      <c r="Z10" s="30" t="s">
        <v>26</v>
      </c>
      <c r="AA10" s="30" t="s">
        <v>27</v>
      </c>
      <c r="AB10" s="30" t="s">
        <v>28</v>
      </c>
      <c r="AC10" s="25" t="s">
        <v>29</v>
      </c>
      <c r="AD10" s="26" t="s">
        <v>30</v>
      </c>
      <c r="AE10" s="31" t="s">
        <v>31</v>
      </c>
      <c r="AF10" s="28" t="s">
        <v>32</v>
      </c>
      <c r="AG10" s="28" t="s">
        <v>33</v>
      </c>
      <c r="AH10" s="28" t="s">
        <v>34</v>
      </c>
      <c r="AI10" s="25" t="s">
        <v>35</v>
      </c>
      <c r="AJ10" s="26" t="s">
        <v>36</v>
      </c>
      <c r="AK10" s="26" t="s">
        <v>37</v>
      </c>
      <c r="AL10" s="25" t="s">
        <v>38</v>
      </c>
      <c r="AM10" s="26" t="s">
        <v>39</v>
      </c>
      <c r="AN10" s="25" t="s">
        <v>40</v>
      </c>
      <c r="AO10" s="26" t="s">
        <v>41</v>
      </c>
      <c r="AP10" s="26" t="s">
        <v>42</v>
      </c>
      <c r="AQ10" s="25" t="s">
        <v>43</v>
      </c>
      <c r="AR10" s="29" t="s">
        <v>44</v>
      </c>
      <c r="AS10" s="29" t="s">
        <v>45</v>
      </c>
      <c r="AT10" s="26" t="s">
        <v>46</v>
      </c>
      <c r="AU10" s="26" t="s">
        <v>47</v>
      </c>
      <c r="AV10" s="29" t="s">
        <v>48</v>
      </c>
      <c r="AW10" s="32" t="s">
        <v>49</v>
      </c>
      <c r="AX10" s="32" t="s">
        <v>50</v>
      </c>
      <c r="AY10" s="32" t="s">
        <v>51</v>
      </c>
      <c r="AZ10" s="32" t="s">
        <v>52</v>
      </c>
      <c r="BA10" s="33" t="s">
        <v>53</v>
      </c>
      <c r="BB10" s="33" t="s">
        <v>54</v>
      </c>
      <c r="BC10" s="25" t="s">
        <v>55</v>
      </c>
      <c r="BD10" s="26" t="s">
        <v>56</v>
      </c>
      <c r="BE10" s="29" t="s">
        <v>57</v>
      </c>
      <c r="BF10" s="25" t="s">
        <v>58</v>
      </c>
      <c r="BG10" s="26" t="s">
        <v>59</v>
      </c>
      <c r="BH10" s="26" t="s">
        <v>60</v>
      </c>
      <c r="BI10" s="25" t="s">
        <v>61</v>
      </c>
      <c r="BJ10" s="26" t="s">
        <v>62</v>
      </c>
      <c r="BK10" s="26" t="s">
        <v>63</v>
      </c>
      <c r="BL10" s="29" t="s">
        <v>64</v>
      </c>
      <c r="BM10" s="25" t="s">
        <v>65</v>
      </c>
      <c r="BN10" s="26" t="s">
        <v>66</v>
      </c>
      <c r="BO10" s="26" t="s">
        <v>67</v>
      </c>
      <c r="BP10" s="25" t="s">
        <v>68</v>
      </c>
      <c r="BQ10" s="26" t="s">
        <v>69</v>
      </c>
      <c r="BR10" s="25" t="s">
        <v>70</v>
      </c>
      <c r="BS10" s="26" t="s">
        <v>71</v>
      </c>
      <c r="BT10" s="29" t="s">
        <v>72</v>
      </c>
      <c r="BU10" s="26" t="s">
        <v>73</v>
      </c>
      <c r="BV10" s="26" t="s">
        <v>74</v>
      </c>
      <c r="BW10" s="31" t="s">
        <v>75</v>
      </c>
      <c r="BX10" s="28" t="s">
        <v>76</v>
      </c>
      <c r="BY10" s="34" t="s">
        <v>77</v>
      </c>
      <c r="BZ10" s="34" t="s">
        <v>78</v>
      </c>
      <c r="CA10" s="35" t="s">
        <v>79</v>
      </c>
      <c r="CB10" s="35" t="s">
        <v>80</v>
      </c>
      <c r="CC10" s="34" t="s">
        <v>81</v>
      </c>
      <c r="CD10" s="28" t="s">
        <v>82</v>
      </c>
      <c r="CE10" s="28" t="s">
        <v>83</v>
      </c>
      <c r="CF10" s="28" t="s">
        <v>84</v>
      </c>
      <c r="CG10" s="28" t="s">
        <v>85</v>
      </c>
      <c r="CH10" s="28" t="s">
        <v>86</v>
      </c>
      <c r="CI10" s="28" t="s">
        <v>87</v>
      </c>
      <c r="CJ10" s="28" t="s">
        <v>88</v>
      </c>
      <c r="CK10" s="28" t="s">
        <v>89</v>
      </c>
      <c r="CL10" s="28" t="s">
        <v>90</v>
      </c>
      <c r="CM10" s="28" t="s">
        <v>91</v>
      </c>
      <c r="CN10" s="28" t="s">
        <v>92</v>
      </c>
      <c r="CO10" s="28" t="s">
        <v>93</v>
      </c>
      <c r="CP10" s="28" t="s">
        <v>94</v>
      </c>
      <c r="CQ10" s="28" t="s">
        <v>95</v>
      </c>
      <c r="CR10" s="28" t="s">
        <v>96</v>
      </c>
      <c r="CS10" s="28" t="s">
        <v>97</v>
      </c>
      <c r="CT10" s="36" t="s">
        <v>98</v>
      </c>
      <c r="CU10" s="36" t="s">
        <v>99</v>
      </c>
      <c r="CV10" s="28" t="s">
        <v>100</v>
      </c>
      <c r="CW10" s="28" t="s">
        <v>101</v>
      </c>
      <c r="CX10" s="28" t="s">
        <v>102</v>
      </c>
      <c r="CY10" s="28" t="s">
        <v>103</v>
      </c>
      <c r="CZ10" s="28" t="s">
        <v>104</v>
      </c>
      <c r="DA10" s="28" t="s">
        <v>105</v>
      </c>
      <c r="DB10" s="28" t="s">
        <v>106</v>
      </c>
      <c r="DC10" s="28" t="s">
        <v>107</v>
      </c>
      <c r="DD10" s="28" t="s">
        <v>108</v>
      </c>
      <c r="DE10" s="28" t="s">
        <v>109</v>
      </c>
      <c r="DF10" s="28" t="s">
        <v>110</v>
      </c>
      <c r="DG10" s="28" t="s">
        <v>111</v>
      </c>
      <c r="DH10" s="28" t="s">
        <v>112</v>
      </c>
      <c r="DI10" s="28" t="s">
        <v>113</v>
      </c>
      <c r="DJ10" s="28" t="s">
        <v>114</v>
      </c>
      <c r="DK10" s="28" t="s">
        <v>115</v>
      </c>
      <c r="DL10" s="28" t="s">
        <v>116</v>
      </c>
      <c r="DM10" s="28" t="s">
        <v>117</v>
      </c>
      <c r="DN10" s="28" t="s">
        <v>118</v>
      </c>
      <c r="DO10" s="28" t="s">
        <v>119</v>
      </c>
      <c r="DP10" s="28" t="s">
        <v>120</v>
      </c>
      <c r="DQ10" s="28" t="s">
        <v>121</v>
      </c>
      <c r="DR10" s="28" t="s">
        <v>122</v>
      </c>
      <c r="DS10" s="28" t="s">
        <v>123</v>
      </c>
      <c r="DT10" s="28" t="s">
        <v>124</v>
      </c>
      <c r="DU10" s="28" t="s">
        <v>125</v>
      </c>
      <c r="DV10" s="28" t="s">
        <v>126</v>
      </c>
      <c r="DW10" s="28" t="s">
        <v>127</v>
      </c>
      <c r="DX10" s="28" t="s">
        <v>128</v>
      </c>
      <c r="DY10" s="25" t="s">
        <v>129</v>
      </c>
      <c r="DZ10" s="26" t="s">
        <v>130</v>
      </c>
      <c r="EA10" s="26" t="s">
        <v>131</v>
      </c>
      <c r="EB10" s="26" t="s">
        <v>132</v>
      </c>
      <c r="EC10" s="26" t="s">
        <v>133</v>
      </c>
      <c r="ED10" s="26" t="s">
        <v>134</v>
      </c>
      <c r="EE10" s="26" t="s">
        <v>135</v>
      </c>
      <c r="EF10" s="25" t="s">
        <v>136</v>
      </c>
      <c r="EG10" s="26" t="s">
        <v>137</v>
      </c>
      <c r="EH10" s="26" t="s">
        <v>138</v>
      </c>
      <c r="EI10" s="26" t="s">
        <v>139</v>
      </c>
      <c r="EJ10" s="26" t="s">
        <v>140</v>
      </c>
      <c r="EK10" s="26" t="s">
        <v>141</v>
      </c>
      <c r="EL10" s="26" t="s">
        <v>142</v>
      </c>
      <c r="EM10" s="37" t="s">
        <v>143</v>
      </c>
      <c r="EN10" s="25" t="s">
        <v>144</v>
      </c>
      <c r="EO10" s="26" t="s">
        <v>145</v>
      </c>
      <c r="EP10" s="26" t="s">
        <v>146</v>
      </c>
      <c r="EQ10" s="25" t="s">
        <v>147</v>
      </c>
      <c r="ER10" s="26" t="s">
        <v>148</v>
      </c>
      <c r="ES10" s="25" t="s">
        <v>149</v>
      </c>
      <c r="ET10" s="26" t="s">
        <v>150</v>
      </c>
      <c r="EU10" s="25" t="s">
        <v>151</v>
      </c>
      <c r="EV10" s="26" t="s">
        <v>152</v>
      </c>
      <c r="EW10" s="26" t="s">
        <v>153</v>
      </c>
      <c r="EX10" s="26" t="s">
        <v>154</v>
      </c>
      <c r="EY10" s="25" t="s">
        <v>155</v>
      </c>
      <c r="EZ10" s="26" t="s">
        <v>156</v>
      </c>
      <c r="FA10" s="25" t="s">
        <v>157</v>
      </c>
      <c r="FB10" s="26" t="s">
        <v>158</v>
      </c>
      <c r="FC10" s="25" t="s">
        <v>159</v>
      </c>
      <c r="FD10" s="26" t="s">
        <v>160</v>
      </c>
      <c r="FE10" s="25" t="s">
        <v>161</v>
      </c>
      <c r="FF10" s="26" t="s">
        <v>162</v>
      </c>
      <c r="FG10" s="26" t="s">
        <v>163</v>
      </c>
      <c r="FH10" s="26" t="s">
        <v>164</v>
      </c>
      <c r="FI10" s="26" t="s">
        <v>165</v>
      </c>
      <c r="FJ10" s="25" t="s">
        <v>166</v>
      </c>
      <c r="FK10" s="26" t="s">
        <v>167</v>
      </c>
      <c r="FL10" s="26" t="s">
        <v>168</v>
      </c>
      <c r="FM10" s="26" t="s">
        <v>169</v>
      </c>
      <c r="FN10" s="26" t="s">
        <v>170</v>
      </c>
      <c r="FO10" s="26" t="s">
        <v>171</v>
      </c>
      <c r="FP10" s="26" t="s">
        <v>172</v>
      </c>
      <c r="FQ10" s="25" t="s">
        <v>173</v>
      </c>
      <c r="FR10" s="26" t="s">
        <v>174</v>
      </c>
      <c r="FS10" s="26" t="s">
        <v>175</v>
      </c>
      <c r="FT10" s="26" t="s">
        <v>176</v>
      </c>
      <c r="FU10" s="26" t="s">
        <v>177</v>
      </c>
      <c r="FV10" s="26" t="s">
        <v>178</v>
      </c>
      <c r="FW10" s="26" t="s">
        <v>179</v>
      </c>
      <c r="FX10" s="25" t="s">
        <v>180</v>
      </c>
      <c r="FY10" s="26" t="s">
        <v>181</v>
      </c>
      <c r="FZ10" s="26" t="s">
        <v>182</v>
      </c>
      <c r="GA10" s="26" t="s">
        <v>183</v>
      </c>
      <c r="GB10" s="26" t="s">
        <v>184</v>
      </c>
      <c r="GC10" s="26" t="s">
        <v>185</v>
      </c>
      <c r="GD10" s="26" t="s">
        <v>186</v>
      </c>
      <c r="GE10" s="26" t="s">
        <v>187</v>
      </c>
      <c r="GF10" s="26" t="s">
        <v>188</v>
      </c>
      <c r="GG10" s="25" t="s">
        <v>189</v>
      </c>
      <c r="GH10" s="26" t="s">
        <v>190</v>
      </c>
      <c r="GI10" s="25" t="s">
        <v>191</v>
      </c>
      <c r="GJ10" s="26" t="s">
        <v>192</v>
      </c>
      <c r="GK10" s="26" t="s">
        <v>193</v>
      </c>
      <c r="GL10" s="26" t="s">
        <v>194</v>
      </c>
      <c r="GM10" s="25" t="s">
        <v>195</v>
      </c>
      <c r="GN10" s="26" t="s">
        <v>196</v>
      </c>
      <c r="GO10" s="26" t="s">
        <v>197</v>
      </c>
      <c r="GP10" s="26" t="s">
        <v>198</v>
      </c>
      <c r="GQ10" s="26" t="s">
        <v>199</v>
      </c>
      <c r="GR10" s="25" t="s">
        <v>200</v>
      </c>
      <c r="GS10" s="38" t="s">
        <v>201</v>
      </c>
      <c r="GT10" s="39" t="s">
        <v>202</v>
      </c>
      <c r="GU10" s="37" t="s">
        <v>203</v>
      </c>
      <c r="GV10" s="39" t="s">
        <v>204</v>
      </c>
      <c r="GW10" s="39" t="s">
        <v>205</v>
      </c>
      <c r="GX10" s="39" t="s">
        <v>206</v>
      </c>
      <c r="GY10" s="32" t="s">
        <v>207</v>
      </c>
      <c r="GZ10" s="32" t="s">
        <v>208</v>
      </c>
      <c r="HA10" s="33" t="s">
        <v>209</v>
      </c>
      <c r="HB10" s="37" t="s">
        <v>210</v>
      </c>
      <c r="HC10" s="37" t="s">
        <v>211</v>
      </c>
      <c r="HD10" s="37" t="s">
        <v>212</v>
      </c>
      <c r="HE10" s="37" t="s">
        <v>213</v>
      </c>
      <c r="HF10" s="37" t="s">
        <v>214</v>
      </c>
      <c r="HG10" s="37" t="s">
        <v>215</v>
      </c>
      <c r="HH10" s="37" t="s">
        <v>216</v>
      </c>
      <c r="HI10" s="37" t="s">
        <v>217</v>
      </c>
      <c r="HJ10" s="37" t="s">
        <v>218</v>
      </c>
      <c r="HK10" s="37" t="s">
        <v>219</v>
      </c>
      <c r="HL10" s="37" t="s">
        <v>220</v>
      </c>
      <c r="HM10" s="37" t="s">
        <v>221</v>
      </c>
      <c r="HN10" s="37" t="s">
        <v>222</v>
      </c>
      <c r="HO10" s="37" t="s">
        <v>223</v>
      </c>
      <c r="HP10" s="37" t="s">
        <v>224</v>
      </c>
      <c r="HQ10" s="37" t="s">
        <v>225</v>
      </c>
      <c r="HR10" s="37" t="s">
        <v>226</v>
      </c>
      <c r="HS10" s="37" t="s">
        <v>227</v>
      </c>
      <c r="HT10" s="37" t="s">
        <v>228</v>
      </c>
      <c r="HU10" s="37" t="s">
        <v>229</v>
      </c>
      <c r="HV10" s="37" t="s">
        <v>230</v>
      </c>
      <c r="HW10" s="25" t="s">
        <v>231</v>
      </c>
      <c r="HX10" s="37" t="s">
        <v>232</v>
      </c>
      <c r="HY10" s="37" t="s">
        <v>233</v>
      </c>
      <c r="HZ10" s="37" t="s">
        <v>234</v>
      </c>
      <c r="IA10" s="37" t="s">
        <v>235</v>
      </c>
      <c r="IB10" s="37" t="s">
        <v>236</v>
      </c>
      <c r="IC10" s="37" t="s">
        <v>237</v>
      </c>
      <c r="ID10" s="37" t="s">
        <v>238</v>
      </c>
      <c r="IE10" s="37" t="s">
        <v>239</v>
      </c>
      <c r="IF10" s="37" t="s">
        <v>240</v>
      </c>
      <c r="IG10" s="37" t="s">
        <v>241</v>
      </c>
      <c r="IH10" s="37" t="s">
        <v>242</v>
      </c>
      <c r="II10" s="37" t="s">
        <v>243</v>
      </c>
      <c r="IJ10" s="37" t="s">
        <v>244</v>
      </c>
      <c r="IK10" s="37" t="s">
        <v>245</v>
      </c>
      <c r="IL10" s="37" t="s">
        <v>246</v>
      </c>
      <c r="IM10" s="37" t="s">
        <v>247</v>
      </c>
      <c r="IN10" s="40" t="s">
        <v>248</v>
      </c>
      <c r="IO10" s="40" t="s">
        <v>249</v>
      </c>
      <c r="IP10" s="40" t="s">
        <v>250</v>
      </c>
      <c r="IQ10" s="40" t="s">
        <v>251</v>
      </c>
      <c r="IR10" s="6"/>
    </row>
    <row r="11" spans="1:252" s="57" customFormat="1" ht="30" customHeight="1" x14ac:dyDescent="0.3">
      <c r="A11" s="42"/>
      <c r="B11" s="43"/>
      <c r="C11" s="44" t="s">
        <v>252</v>
      </c>
      <c r="D11" s="44" t="s">
        <v>253</v>
      </c>
      <c r="E11" s="45" t="s">
        <v>254</v>
      </c>
      <c r="F11" s="45" t="s">
        <v>255</v>
      </c>
      <c r="G11" s="45" t="s">
        <v>256</v>
      </c>
      <c r="H11" s="45" t="s">
        <v>257</v>
      </c>
      <c r="I11" s="45" t="s">
        <v>258</v>
      </c>
      <c r="J11" s="45" t="s">
        <v>259</v>
      </c>
      <c r="K11" s="44"/>
      <c r="L11" s="46" t="s">
        <v>260</v>
      </c>
      <c r="M11" s="46" t="s">
        <v>261</v>
      </c>
      <c r="N11" s="46" t="s">
        <v>262</v>
      </c>
      <c r="O11" s="46" t="s">
        <v>263</v>
      </c>
      <c r="P11" s="44" t="s">
        <v>264</v>
      </c>
      <c r="Q11" s="45" t="s">
        <v>265</v>
      </c>
      <c r="R11" s="44" t="s">
        <v>266</v>
      </c>
      <c r="S11" s="45" t="s">
        <v>267</v>
      </c>
      <c r="T11" s="44" t="s">
        <v>268</v>
      </c>
      <c r="U11" s="45" t="s">
        <v>269</v>
      </c>
      <c r="V11" s="45" t="s">
        <v>270</v>
      </c>
      <c r="W11" s="47" t="s">
        <v>271</v>
      </c>
      <c r="X11" s="44" t="s">
        <v>272</v>
      </c>
      <c r="Y11" s="48" t="s">
        <v>273</v>
      </c>
      <c r="Z11" s="48" t="s">
        <v>274</v>
      </c>
      <c r="AA11" s="48" t="s">
        <v>275</v>
      </c>
      <c r="AB11" s="48" t="s">
        <v>276</v>
      </c>
      <c r="AC11" s="44" t="s">
        <v>277</v>
      </c>
      <c r="AD11" s="45" t="s">
        <v>278</v>
      </c>
      <c r="AE11" s="49" t="s">
        <v>279</v>
      </c>
      <c r="AF11" s="46" t="s">
        <v>280</v>
      </c>
      <c r="AG11" s="46" t="s">
        <v>281</v>
      </c>
      <c r="AH11" s="46" t="s">
        <v>282</v>
      </c>
      <c r="AI11" s="44" t="s">
        <v>283</v>
      </c>
      <c r="AJ11" s="45" t="s">
        <v>284</v>
      </c>
      <c r="AK11" s="45" t="s">
        <v>285</v>
      </c>
      <c r="AL11" s="44" t="s">
        <v>286</v>
      </c>
      <c r="AM11" s="45" t="s">
        <v>287</v>
      </c>
      <c r="AN11" s="44" t="s">
        <v>288</v>
      </c>
      <c r="AO11" s="45" t="s">
        <v>289</v>
      </c>
      <c r="AP11" s="45" t="s">
        <v>290</v>
      </c>
      <c r="AQ11" s="44" t="s">
        <v>291</v>
      </c>
      <c r="AR11" s="45" t="s">
        <v>292</v>
      </c>
      <c r="AS11" s="45" t="s">
        <v>293</v>
      </c>
      <c r="AT11" s="45" t="s">
        <v>294</v>
      </c>
      <c r="AU11" s="45" t="s">
        <v>295</v>
      </c>
      <c r="AV11" s="47" t="s">
        <v>296</v>
      </c>
      <c r="AW11" s="50" t="s">
        <v>297</v>
      </c>
      <c r="AX11" s="50" t="s">
        <v>298</v>
      </c>
      <c r="AY11" s="50" t="s">
        <v>299</v>
      </c>
      <c r="AZ11" s="50" t="s">
        <v>300</v>
      </c>
      <c r="BA11" s="50" t="s">
        <v>301</v>
      </c>
      <c r="BB11" s="50" t="s">
        <v>302</v>
      </c>
      <c r="BC11" s="44" t="s">
        <v>303</v>
      </c>
      <c r="BD11" s="45" t="s">
        <v>304</v>
      </c>
      <c r="BE11" s="47" t="s">
        <v>305</v>
      </c>
      <c r="BF11" s="44" t="s">
        <v>306</v>
      </c>
      <c r="BG11" s="45" t="s">
        <v>307</v>
      </c>
      <c r="BH11" s="45" t="s">
        <v>308</v>
      </c>
      <c r="BI11" s="44" t="s">
        <v>309</v>
      </c>
      <c r="BJ11" s="45" t="s">
        <v>310</v>
      </c>
      <c r="BK11" s="51" t="s">
        <v>311</v>
      </c>
      <c r="BL11" s="47" t="s">
        <v>312</v>
      </c>
      <c r="BM11" s="44" t="s">
        <v>313</v>
      </c>
      <c r="BN11" s="45" t="s">
        <v>314</v>
      </c>
      <c r="BO11" s="45" t="s">
        <v>315</v>
      </c>
      <c r="BP11" s="44" t="s">
        <v>316</v>
      </c>
      <c r="BQ11" s="45" t="s">
        <v>317</v>
      </c>
      <c r="BR11" s="44" t="s">
        <v>318</v>
      </c>
      <c r="BS11" s="45" t="s">
        <v>319</v>
      </c>
      <c r="BT11" s="45" t="s">
        <v>320</v>
      </c>
      <c r="BU11" s="45" t="s">
        <v>321</v>
      </c>
      <c r="BV11" s="45" t="s">
        <v>322</v>
      </c>
      <c r="BW11" s="49" t="s">
        <v>323</v>
      </c>
      <c r="BX11" s="46" t="s">
        <v>324</v>
      </c>
      <c r="BY11" s="46" t="s">
        <v>325</v>
      </c>
      <c r="BZ11" s="46" t="s">
        <v>326</v>
      </c>
      <c r="CA11" s="46" t="s">
        <v>327</v>
      </c>
      <c r="CB11" s="46" t="s">
        <v>328</v>
      </c>
      <c r="CC11" s="52" t="s">
        <v>329</v>
      </c>
      <c r="CD11" s="52" t="s">
        <v>330</v>
      </c>
      <c r="CE11" s="52" t="s">
        <v>331</v>
      </c>
      <c r="CF11" s="52" t="s">
        <v>332</v>
      </c>
      <c r="CG11" s="52" t="s">
        <v>333</v>
      </c>
      <c r="CH11" s="52" t="s">
        <v>334</v>
      </c>
      <c r="CI11" s="52" t="s">
        <v>335</v>
      </c>
      <c r="CJ11" s="52" t="s">
        <v>336</v>
      </c>
      <c r="CK11" s="52" t="s">
        <v>337</v>
      </c>
      <c r="CL11" s="52" t="s">
        <v>338</v>
      </c>
      <c r="CM11" s="52" t="s">
        <v>339</v>
      </c>
      <c r="CN11" s="52" t="s">
        <v>340</v>
      </c>
      <c r="CO11" s="52" t="s">
        <v>341</v>
      </c>
      <c r="CP11" s="52" t="s">
        <v>342</v>
      </c>
      <c r="CQ11" s="52" t="s">
        <v>343</v>
      </c>
      <c r="CR11" s="52" t="s">
        <v>344</v>
      </c>
      <c r="CS11" s="52" t="s">
        <v>345</v>
      </c>
      <c r="CT11" s="52" t="s">
        <v>346</v>
      </c>
      <c r="CU11" s="52" t="s">
        <v>347</v>
      </c>
      <c r="CV11" s="53" t="s">
        <v>348</v>
      </c>
      <c r="CW11" s="53" t="s">
        <v>349</v>
      </c>
      <c r="CX11" s="53" t="s">
        <v>350</v>
      </c>
      <c r="CY11" s="53" t="s">
        <v>351</v>
      </c>
      <c r="CZ11" s="53" t="s">
        <v>352</v>
      </c>
      <c r="DA11" s="53" t="s">
        <v>353</v>
      </c>
      <c r="DB11" s="53" t="s">
        <v>354</v>
      </c>
      <c r="DC11" s="53" t="s">
        <v>355</v>
      </c>
      <c r="DD11" s="53" t="s">
        <v>356</v>
      </c>
      <c r="DE11" s="53" t="s">
        <v>357</v>
      </c>
      <c r="DF11" s="53" t="s">
        <v>358</v>
      </c>
      <c r="DG11" s="53" t="s">
        <v>359</v>
      </c>
      <c r="DH11" s="53" t="s">
        <v>360</v>
      </c>
      <c r="DI11" s="53" t="s">
        <v>361</v>
      </c>
      <c r="DJ11" s="53" t="s">
        <v>362</v>
      </c>
      <c r="DK11" s="53" t="s">
        <v>363</v>
      </c>
      <c r="DL11" s="53" t="s">
        <v>364</v>
      </c>
      <c r="DM11" s="53" t="s">
        <v>365</v>
      </c>
      <c r="DN11" s="53" t="s">
        <v>366</v>
      </c>
      <c r="DO11" s="53" t="s">
        <v>367</v>
      </c>
      <c r="DP11" s="53" t="s">
        <v>368</v>
      </c>
      <c r="DQ11" s="53" t="s">
        <v>369</v>
      </c>
      <c r="DR11" s="53" t="s">
        <v>370</v>
      </c>
      <c r="DS11" s="53" t="s">
        <v>371</v>
      </c>
      <c r="DT11" s="53" t="s">
        <v>372</v>
      </c>
      <c r="DU11" s="53" t="s">
        <v>373</v>
      </c>
      <c r="DV11" s="53" t="s">
        <v>374</v>
      </c>
      <c r="DW11" s="53" t="s">
        <v>375</v>
      </c>
      <c r="DX11" s="53" t="s">
        <v>376</v>
      </c>
      <c r="DY11" s="44" t="s">
        <v>377</v>
      </c>
      <c r="DZ11" s="45" t="s">
        <v>378</v>
      </c>
      <c r="EA11" s="45" t="s">
        <v>379</v>
      </c>
      <c r="EB11" s="45" t="s">
        <v>380</v>
      </c>
      <c r="EC11" s="45" t="s">
        <v>381</v>
      </c>
      <c r="ED11" s="45" t="s">
        <v>382</v>
      </c>
      <c r="EE11" s="45" t="s">
        <v>383</v>
      </c>
      <c r="EF11" s="44" t="s">
        <v>384</v>
      </c>
      <c r="EG11" s="45" t="s">
        <v>385</v>
      </c>
      <c r="EH11" s="45" t="s">
        <v>386</v>
      </c>
      <c r="EI11" s="45" t="s">
        <v>387</v>
      </c>
      <c r="EJ11" s="45" t="s">
        <v>388</v>
      </c>
      <c r="EK11" s="45" t="s">
        <v>389</v>
      </c>
      <c r="EL11" s="45" t="s">
        <v>390</v>
      </c>
      <c r="EM11" s="54" t="s">
        <v>391</v>
      </c>
      <c r="EN11" s="44" t="s">
        <v>392</v>
      </c>
      <c r="EO11" s="45" t="s">
        <v>393</v>
      </c>
      <c r="EP11" s="45" t="s">
        <v>394</v>
      </c>
      <c r="EQ11" s="44" t="s">
        <v>395</v>
      </c>
      <c r="ER11" s="45" t="s">
        <v>396</v>
      </c>
      <c r="ES11" s="44" t="s">
        <v>397</v>
      </c>
      <c r="ET11" s="45" t="s">
        <v>398</v>
      </c>
      <c r="EU11" s="44" t="s">
        <v>399</v>
      </c>
      <c r="EV11" s="45" t="s">
        <v>400</v>
      </c>
      <c r="EW11" s="45" t="s">
        <v>401</v>
      </c>
      <c r="EX11" s="45" t="s">
        <v>402</v>
      </c>
      <c r="EY11" s="44" t="s">
        <v>403</v>
      </c>
      <c r="EZ11" s="45" t="s">
        <v>404</v>
      </c>
      <c r="FA11" s="44" t="s">
        <v>405</v>
      </c>
      <c r="FB11" s="45" t="s">
        <v>406</v>
      </c>
      <c r="FC11" s="44" t="s">
        <v>407</v>
      </c>
      <c r="FD11" s="45" t="s">
        <v>408</v>
      </c>
      <c r="FE11" s="44" t="s">
        <v>409</v>
      </c>
      <c r="FF11" s="45" t="s">
        <v>410</v>
      </c>
      <c r="FG11" s="45" t="s">
        <v>411</v>
      </c>
      <c r="FH11" s="45" t="s">
        <v>412</v>
      </c>
      <c r="FI11" s="45" t="s">
        <v>413</v>
      </c>
      <c r="FJ11" s="44" t="s">
        <v>414</v>
      </c>
      <c r="FK11" s="45" t="s">
        <v>415</v>
      </c>
      <c r="FL11" s="45" t="s">
        <v>416</v>
      </c>
      <c r="FM11" s="45" t="s">
        <v>417</v>
      </c>
      <c r="FN11" s="45" t="s">
        <v>418</v>
      </c>
      <c r="FO11" s="45" t="s">
        <v>419</v>
      </c>
      <c r="FP11" s="45" t="s">
        <v>420</v>
      </c>
      <c r="FQ11" s="44" t="s">
        <v>421</v>
      </c>
      <c r="FR11" s="45" t="s">
        <v>422</v>
      </c>
      <c r="FS11" s="45" t="s">
        <v>423</v>
      </c>
      <c r="FT11" s="45" t="s">
        <v>424</v>
      </c>
      <c r="FU11" s="45" t="s">
        <v>425</v>
      </c>
      <c r="FV11" s="45" t="s">
        <v>426</v>
      </c>
      <c r="FW11" s="45" t="s">
        <v>427</v>
      </c>
      <c r="FX11" s="44" t="s">
        <v>428</v>
      </c>
      <c r="FY11" s="45" t="s">
        <v>429</v>
      </c>
      <c r="FZ11" s="45" t="s">
        <v>430</v>
      </c>
      <c r="GA11" s="45" t="s">
        <v>431</v>
      </c>
      <c r="GB11" s="45" t="s">
        <v>432</v>
      </c>
      <c r="GC11" s="45" t="s">
        <v>433</v>
      </c>
      <c r="GD11" s="45" t="s">
        <v>434</v>
      </c>
      <c r="GE11" s="45" t="s">
        <v>435</v>
      </c>
      <c r="GF11" s="45" t="s">
        <v>436</v>
      </c>
      <c r="GG11" s="44" t="s">
        <v>437</v>
      </c>
      <c r="GH11" s="45" t="s">
        <v>438</v>
      </c>
      <c r="GI11" s="44" t="s">
        <v>439</v>
      </c>
      <c r="GJ11" s="45" t="s">
        <v>440</v>
      </c>
      <c r="GK11" s="45" t="s">
        <v>441</v>
      </c>
      <c r="GL11" s="45" t="s">
        <v>442</v>
      </c>
      <c r="GM11" s="44" t="s">
        <v>443</v>
      </c>
      <c r="GN11" s="45" t="s">
        <v>444</v>
      </c>
      <c r="GO11" s="45" t="s">
        <v>445</v>
      </c>
      <c r="GP11" s="45" t="s">
        <v>446</v>
      </c>
      <c r="GQ11" s="45" t="s">
        <v>447</v>
      </c>
      <c r="GR11" s="44" t="s">
        <v>448</v>
      </c>
      <c r="GS11" s="48" t="s">
        <v>449</v>
      </c>
      <c r="GT11" s="54" t="s">
        <v>450</v>
      </c>
      <c r="GU11" s="54" t="s">
        <v>451</v>
      </c>
      <c r="GV11" s="54" t="s">
        <v>452</v>
      </c>
      <c r="GW11" s="54" t="s">
        <v>453</v>
      </c>
      <c r="GX11" s="54" t="s">
        <v>454</v>
      </c>
      <c r="GY11" s="55" t="s">
        <v>455</v>
      </c>
      <c r="GZ11" s="55" t="s">
        <v>456</v>
      </c>
      <c r="HA11" s="55" t="s">
        <v>457</v>
      </c>
      <c r="HB11" s="54" t="s">
        <v>458</v>
      </c>
      <c r="HC11" s="54" t="s">
        <v>459</v>
      </c>
      <c r="HD11" s="54" t="s">
        <v>460</v>
      </c>
      <c r="HE11" s="54" t="s">
        <v>461</v>
      </c>
      <c r="HF11" s="54" t="s">
        <v>462</v>
      </c>
      <c r="HG11" s="54" t="s">
        <v>463</v>
      </c>
      <c r="HH11" s="54" t="s">
        <v>464</v>
      </c>
      <c r="HI11" s="54" t="s">
        <v>465</v>
      </c>
      <c r="HJ11" s="54" t="s">
        <v>466</v>
      </c>
      <c r="HK11" s="54" t="s">
        <v>467</v>
      </c>
      <c r="HL11" s="54" t="s">
        <v>468</v>
      </c>
      <c r="HM11" s="54" t="s">
        <v>469</v>
      </c>
      <c r="HN11" s="54" t="s">
        <v>470</v>
      </c>
      <c r="HO11" s="54" t="s">
        <v>471</v>
      </c>
      <c r="HP11" s="54" t="s">
        <v>472</v>
      </c>
      <c r="HQ11" s="54" t="s">
        <v>473</v>
      </c>
      <c r="HR11" s="54" t="s">
        <v>474</v>
      </c>
      <c r="HS11" s="54" t="s">
        <v>475</v>
      </c>
      <c r="HT11" s="54" t="s">
        <v>476</v>
      </c>
      <c r="HU11" s="54" t="s">
        <v>477</v>
      </c>
      <c r="HV11" s="54" t="s">
        <v>478</v>
      </c>
      <c r="HW11" s="44" t="s">
        <v>479</v>
      </c>
      <c r="HX11" s="54" t="s">
        <v>480</v>
      </c>
      <c r="HY11" s="54" t="s">
        <v>481</v>
      </c>
      <c r="HZ11" s="54" t="s">
        <v>482</v>
      </c>
      <c r="IA11" s="54" t="s">
        <v>483</v>
      </c>
      <c r="IB11" s="54" t="s">
        <v>484</v>
      </c>
      <c r="IC11" s="54" t="s">
        <v>485</v>
      </c>
      <c r="ID11" s="54" t="s">
        <v>486</v>
      </c>
      <c r="IE11" s="54" t="s">
        <v>487</v>
      </c>
      <c r="IF11" s="54" t="s">
        <v>488</v>
      </c>
      <c r="IG11" s="54" t="s">
        <v>489</v>
      </c>
      <c r="IH11" s="54" t="s">
        <v>490</v>
      </c>
      <c r="II11" s="54" t="s">
        <v>491</v>
      </c>
      <c r="IJ11" s="54" t="s">
        <v>492</v>
      </c>
      <c r="IK11" s="54" t="s">
        <v>493</v>
      </c>
      <c r="IL11" s="54" t="s">
        <v>494</v>
      </c>
      <c r="IM11" s="54" t="s">
        <v>495</v>
      </c>
      <c r="IN11" s="56"/>
      <c r="IO11" s="56"/>
      <c r="IP11" s="47"/>
      <c r="IQ11" s="56"/>
      <c r="IR11" s="24"/>
    </row>
    <row r="12" spans="1:252" s="74" customFormat="1" ht="30" hidden="1" customHeight="1" x14ac:dyDescent="0.25">
      <c r="A12" s="58"/>
      <c r="B12" s="59" t="s">
        <v>496</v>
      </c>
      <c r="C12" s="60"/>
      <c r="D12" s="61"/>
      <c r="E12" s="62">
        <v>0.83</v>
      </c>
      <c r="F12" s="63">
        <v>0.66</v>
      </c>
      <c r="G12" s="63">
        <v>0.71</v>
      </c>
      <c r="H12" s="63">
        <v>1.06</v>
      </c>
      <c r="I12" s="63">
        <v>0.33</v>
      </c>
      <c r="J12" s="63">
        <v>0.38</v>
      </c>
      <c r="K12" s="61"/>
      <c r="L12" s="64">
        <v>3.26</v>
      </c>
      <c r="M12" s="64">
        <v>5.99</v>
      </c>
      <c r="N12" s="64">
        <v>9.74</v>
      </c>
      <c r="O12" s="64">
        <v>10.65</v>
      </c>
      <c r="P12" s="61"/>
      <c r="Q12" s="63">
        <v>0.98</v>
      </c>
      <c r="R12" s="61"/>
      <c r="S12" s="63">
        <v>0.89</v>
      </c>
      <c r="T12" s="61"/>
      <c r="U12" s="63">
        <v>0.91</v>
      </c>
      <c r="V12" s="63">
        <v>2.41</v>
      </c>
      <c r="W12" s="65">
        <v>3.73</v>
      </c>
      <c r="X12" s="61"/>
      <c r="Y12" s="66">
        <v>0.35</v>
      </c>
      <c r="Z12" s="66">
        <v>0.97</v>
      </c>
      <c r="AA12" s="66">
        <v>0.97</v>
      </c>
      <c r="AB12" s="66">
        <v>1.95</v>
      </c>
      <c r="AC12" s="61"/>
      <c r="AD12" s="63">
        <v>0.98</v>
      </c>
      <c r="AE12" s="67"/>
      <c r="AF12" s="64">
        <v>7.95</v>
      </c>
      <c r="AG12" s="64">
        <v>14.23</v>
      </c>
      <c r="AH12" s="64">
        <v>10.34</v>
      </c>
      <c r="AI12" s="61"/>
      <c r="AJ12" s="63">
        <v>1.38</v>
      </c>
      <c r="AK12" s="63">
        <v>2.09</v>
      </c>
      <c r="AL12" s="61"/>
      <c r="AM12" s="63">
        <v>1.6</v>
      </c>
      <c r="AN12" s="61"/>
      <c r="AO12" s="63">
        <v>1.49</v>
      </c>
      <c r="AP12" s="63">
        <v>1.36</v>
      </c>
      <c r="AQ12" s="61"/>
      <c r="AR12" s="63">
        <v>0.97</v>
      </c>
      <c r="AS12" s="63">
        <v>1.1599999999999999</v>
      </c>
      <c r="AT12" s="63">
        <v>0.97</v>
      </c>
      <c r="AU12" s="63">
        <v>0.52</v>
      </c>
      <c r="AV12" s="63">
        <v>0.65</v>
      </c>
      <c r="AW12" s="68">
        <v>6</v>
      </c>
      <c r="AX12" s="68">
        <v>9.07</v>
      </c>
      <c r="AY12" s="68">
        <v>12.91</v>
      </c>
      <c r="AZ12" s="68">
        <v>18.77</v>
      </c>
      <c r="BA12" s="68"/>
      <c r="BB12" s="68"/>
      <c r="BC12" s="61"/>
      <c r="BD12" s="63">
        <v>0.8</v>
      </c>
      <c r="BE12" s="63">
        <v>3.39</v>
      </c>
      <c r="BF12" s="61"/>
      <c r="BG12" s="63">
        <v>1.53</v>
      </c>
      <c r="BH12" s="63">
        <v>3.17</v>
      </c>
      <c r="BI12" s="61"/>
      <c r="BJ12" s="63">
        <v>0.98</v>
      </c>
      <c r="BK12" s="69">
        <v>1.75</v>
      </c>
      <c r="BL12" s="65">
        <v>2.89</v>
      </c>
      <c r="BM12" s="61"/>
      <c r="BN12" s="63">
        <v>0.94</v>
      </c>
      <c r="BO12" s="63">
        <v>2.57</v>
      </c>
      <c r="BP12" s="61"/>
      <c r="BQ12" s="63">
        <v>1.79</v>
      </c>
      <c r="BR12" s="61"/>
      <c r="BS12" s="63">
        <v>1.6</v>
      </c>
      <c r="BT12" s="63">
        <v>3.25</v>
      </c>
      <c r="BU12" s="63">
        <v>3.18</v>
      </c>
      <c r="BV12" s="63">
        <v>0.8</v>
      </c>
      <c r="BW12" s="67"/>
      <c r="BX12" s="64">
        <v>2.35</v>
      </c>
      <c r="BY12" s="64">
        <v>2.48</v>
      </c>
      <c r="BZ12" s="64">
        <v>2.17</v>
      </c>
      <c r="CA12" s="64">
        <v>2.5499999999999998</v>
      </c>
      <c r="CB12" s="64">
        <v>2.44</v>
      </c>
      <c r="CC12" s="70">
        <v>0.39</v>
      </c>
      <c r="CD12" s="70">
        <v>1.06</v>
      </c>
      <c r="CE12" s="70">
        <v>1.64</v>
      </c>
      <c r="CF12" s="70">
        <v>2.33</v>
      </c>
      <c r="CG12" s="70">
        <v>3.51</v>
      </c>
      <c r="CH12" s="70">
        <v>4.91</v>
      </c>
      <c r="CI12" s="70">
        <v>6.01</v>
      </c>
      <c r="CJ12" s="70">
        <v>7.09</v>
      </c>
      <c r="CK12" s="70">
        <v>8.07</v>
      </c>
      <c r="CL12" s="70">
        <v>9.2200000000000006</v>
      </c>
      <c r="CM12" s="70">
        <v>10.83</v>
      </c>
      <c r="CN12" s="70">
        <v>13.25</v>
      </c>
      <c r="CO12" s="70">
        <v>15.43</v>
      </c>
      <c r="CP12" s="70">
        <v>19.97</v>
      </c>
      <c r="CQ12" s="70">
        <v>24.82</v>
      </c>
      <c r="CR12" s="70">
        <v>30.78</v>
      </c>
      <c r="CS12" s="70">
        <v>34.42</v>
      </c>
      <c r="CT12" s="70">
        <v>45.47</v>
      </c>
      <c r="CU12" s="70">
        <v>61.22</v>
      </c>
      <c r="CV12" s="71">
        <v>0.74</v>
      </c>
      <c r="CW12" s="71">
        <v>1.44</v>
      </c>
      <c r="CX12" s="71">
        <v>2.2200000000000002</v>
      </c>
      <c r="CY12" s="71">
        <v>2.93</v>
      </c>
      <c r="CZ12" s="71">
        <v>3.14</v>
      </c>
      <c r="DA12" s="71">
        <v>3.8</v>
      </c>
      <c r="DB12" s="71">
        <v>4.7</v>
      </c>
      <c r="DC12" s="71">
        <v>26.65</v>
      </c>
      <c r="DD12" s="71">
        <v>4.09</v>
      </c>
      <c r="DE12" s="71">
        <v>4.96</v>
      </c>
      <c r="DF12" s="71">
        <v>13.27</v>
      </c>
      <c r="DG12" s="71">
        <v>25.33</v>
      </c>
      <c r="DH12" s="71">
        <v>0.21</v>
      </c>
      <c r="DI12" s="71">
        <v>0.94</v>
      </c>
      <c r="DJ12" s="71">
        <v>2.29</v>
      </c>
      <c r="DK12" s="71">
        <v>4.22</v>
      </c>
      <c r="DL12" s="71">
        <v>0.37</v>
      </c>
      <c r="DM12" s="71">
        <v>1.64</v>
      </c>
      <c r="DN12" s="71">
        <v>3.67</v>
      </c>
      <c r="DO12" s="71">
        <v>6.58</v>
      </c>
      <c r="DP12" s="71">
        <v>4.04</v>
      </c>
      <c r="DQ12" s="71">
        <v>5.28</v>
      </c>
      <c r="DR12" s="71">
        <v>7.46</v>
      </c>
      <c r="DS12" s="71">
        <v>11</v>
      </c>
      <c r="DT12" s="71">
        <v>30.73</v>
      </c>
      <c r="DU12" s="71">
        <v>31.73</v>
      </c>
      <c r="DV12" s="71">
        <v>34.5</v>
      </c>
      <c r="DW12" s="71">
        <v>36.479999999999997</v>
      </c>
      <c r="DX12" s="71">
        <v>0</v>
      </c>
      <c r="DY12" s="61"/>
      <c r="DZ12" s="63">
        <v>0.74</v>
      </c>
      <c r="EA12" s="63">
        <v>1.1200000000000001</v>
      </c>
      <c r="EB12" s="63">
        <v>1.66</v>
      </c>
      <c r="EC12" s="63">
        <v>2</v>
      </c>
      <c r="ED12" s="63">
        <v>2.46</v>
      </c>
      <c r="EE12" s="63">
        <v>51.86</v>
      </c>
      <c r="EF12" s="61"/>
      <c r="EG12" s="63">
        <v>0.39</v>
      </c>
      <c r="EH12" s="63">
        <v>0.67</v>
      </c>
      <c r="EI12" s="63">
        <v>1.0900000000000001</v>
      </c>
      <c r="EJ12" s="63">
        <v>1.62</v>
      </c>
      <c r="EK12" s="63">
        <v>2.0099999999999998</v>
      </c>
      <c r="EL12" s="63">
        <v>3.5</v>
      </c>
      <c r="EM12" s="72">
        <v>2.04</v>
      </c>
      <c r="EN12" s="61"/>
      <c r="EO12" s="63">
        <v>2.31</v>
      </c>
      <c r="EP12" s="63">
        <v>0.89</v>
      </c>
      <c r="EQ12" s="61"/>
      <c r="ER12" s="63">
        <v>0.9</v>
      </c>
      <c r="ES12" s="61"/>
      <c r="ET12" s="63">
        <v>1.46</v>
      </c>
      <c r="EU12" s="61"/>
      <c r="EV12" s="63">
        <v>1.84</v>
      </c>
      <c r="EW12" s="63">
        <v>2.1800000000000002</v>
      </c>
      <c r="EX12" s="63">
        <v>4.3099999999999996</v>
      </c>
      <c r="EY12" s="61"/>
      <c r="EZ12" s="63">
        <v>0.98</v>
      </c>
      <c r="FA12" s="61"/>
      <c r="FB12" s="63">
        <v>0.74</v>
      </c>
      <c r="FC12" s="61"/>
      <c r="FD12" s="63">
        <v>1.32</v>
      </c>
      <c r="FE12" s="61"/>
      <c r="FF12" s="63">
        <v>1.44</v>
      </c>
      <c r="FG12" s="63">
        <v>1.69</v>
      </c>
      <c r="FH12" s="63">
        <v>2.4900000000000002</v>
      </c>
      <c r="FI12" s="63">
        <v>1.05</v>
      </c>
      <c r="FJ12" s="61"/>
      <c r="FK12" s="63">
        <v>0.8</v>
      </c>
      <c r="FL12" s="63">
        <v>2.1800000000000002</v>
      </c>
      <c r="FM12" s="63">
        <v>2.58</v>
      </c>
      <c r="FN12" s="63">
        <v>1.97</v>
      </c>
      <c r="FO12" s="63">
        <v>2.04</v>
      </c>
      <c r="FP12" s="63">
        <v>2.95</v>
      </c>
      <c r="FQ12" s="61"/>
      <c r="FR12" s="63">
        <v>0.89</v>
      </c>
      <c r="FS12" s="63">
        <v>0.75</v>
      </c>
      <c r="FT12" s="63">
        <v>1</v>
      </c>
      <c r="FU12" s="63">
        <v>4.34</v>
      </c>
      <c r="FV12" s="63">
        <v>1.29</v>
      </c>
      <c r="FW12" s="63">
        <v>2.6</v>
      </c>
      <c r="FX12" s="61"/>
      <c r="FY12" s="63">
        <v>2.11</v>
      </c>
      <c r="FZ12" s="63">
        <v>3.55</v>
      </c>
      <c r="GA12" s="63">
        <v>1.57</v>
      </c>
      <c r="GB12" s="63">
        <v>2.2599999999999998</v>
      </c>
      <c r="GC12" s="63">
        <v>3.24</v>
      </c>
      <c r="GD12" s="63">
        <v>1.7</v>
      </c>
      <c r="GE12" s="63">
        <v>2.06</v>
      </c>
      <c r="GF12" s="63">
        <v>2.17</v>
      </c>
      <c r="GG12" s="61"/>
      <c r="GH12" s="63">
        <v>1.1000000000000001</v>
      </c>
      <c r="GI12" s="61"/>
      <c r="GJ12" s="63">
        <v>0.88</v>
      </c>
      <c r="GK12" s="63">
        <v>0.92</v>
      </c>
      <c r="GL12" s="63">
        <v>1.56</v>
      </c>
      <c r="GM12" s="61"/>
      <c r="GN12" s="63">
        <v>1.08</v>
      </c>
      <c r="GO12" s="63">
        <v>1.41</v>
      </c>
      <c r="GP12" s="63">
        <v>2.58</v>
      </c>
      <c r="GQ12" s="63">
        <v>12.27</v>
      </c>
      <c r="GR12" s="61"/>
      <c r="GS12" s="66">
        <v>7.86</v>
      </c>
      <c r="GT12" s="72">
        <v>0.56000000000000005</v>
      </c>
      <c r="GU12" s="72">
        <v>0.45</v>
      </c>
      <c r="GV12" s="72">
        <v>0.46</v>
      </c>
      <c r="GW12" s="72">
        <v>7.4</v>
      </c>
      <c r="GX12" s="72">
        <v>0.4</v>
      </c>
      <c r="GY12" s="72">
        <v>2.5</v>
      </c>
      <c r="GZ12" s="72">
        <v>5.36</v>
      </c>
      <c r="HA12" s="72">
        <v>4.0999999999999996</v>
      </c>
      <c r="HB12" s="72">
        <v>0.17</v>
      </c>
      <c r="HC12" s="72">
        <v>0.35</v>
      </c>
      <c r="HD12" s="72">
        <v>0.61</v>
      </c>
      <c r="HE12" s="72">
        <v>0.81</v>
      </c>
      <c r="HF12" s="72">
        <v>1.1399999999999999</v>
      </c>
      <c r="HG12" s="72">
        <v>1.44</v>
      </c>
      <c r="HH12" s="72">
        <v>1.8</v>
      </c>
      <c r="HI12" s="72">
        <v>2.4300000000000002</v>
      </c>
      <c r="HJ12" s="72">
        <v>2.78</v>
      </c>
      <c r="HK12" s="72">
        <v>3.37</v>
      </c>
      <c r="HL12" s="72">
        <v>4.08</v>
      </c>
      <c r="HM12" s="72">
        <v>5.22</v>
      </c>
      <c r="HN12" s="72">
        <v>7.13</v>
      </c>
      <c r="HO12" s="72">
        <v>9.1300000000000008</v>
      </c>
      <c r="HP12" s="72">
        <v>11.32</v>
      </c>
      <c r="HQ12" s="72">
        <v>17.170000000000002</v>
      </c>
      <c r="HR12" s="72">
        <v>35.58</v>
      </c>
      <c r="HS12" s="72">
        <v>38.89</v>
      </c>
      <c r="HT12" s="72">
        <v>73.34</v>
      </c>
      <c r="HU12" s="72">
        <v>150.29</v>
      </c>
      <c r="HV12" s="72">
        <v>5.07</v>
      </c>
      <c r="HW12" s="61"/>
      <c r="HX12" s="72">
        <v>1.98</v>
      </c>
      <c r="HY12" s="72">
        <v>2.31</v>
      </c>
      <c r="HZ12" s="72">
        <v>1.52</v>
      </c>
      <c r="IA12" s="72">
        <v>1.82</v>
      </c>
      <c r="IB12" s="72">
        <v>1.39</v>
      </c>
      <c r="IC12" s="72">
        <v>1.67</v>
      </c>
      <c r="ID12" s="72">
        <v>0.85</v>
      </c>
      <c r="IE12" s="72">
        <v>1.0900000000000001</v>
      </c>
      <c r="IF12" s="72">
        <v>1.5</v>
      </c>
      <c r="IG12" s="72">
        <v>1.8</v>
      </c>
      <c r="IH12" s="72">
        <v>2.75</v>
      </c>
      <c r="II12" s="72">
        <v>2.35</v>
      </c>
      <c r="IJ12" s="72">
        <v>1.76</v>
      </c>
      <c r="IK12" s="72">
        <v>1.51</v>
      </c>
      <c r="IL12" s="72">
        <v>1</v>
      </c>
      <c r="IM12" s="72">
        <v>1.4</v>
      </c>
      <c r="IN12" s="73"/>
      <c r="IO12" s="73"/>
      <c r="IP12" s="65"/>
      <c r="IQ12" s="73"/>
    </row>
    <row r="13" spans="1:252" s="74" customFormat="1" ht="30" hidden="1" customHeight="1" x14ac:dyDescent="0.25">
      <c r="A13" s="58"/>
      <c r="B13" s="59" t="s">
        <v>497</v>
      </c>
      <c r="C13" s="60"/>
      <c r="D13" s="61"/>
      <c r="E13" s="75">
        <v>0.8</v>
      </c>
      <c r="F13" s="75">
        <v>0.8</v>
      </c>
      <c r="G13" s="75">
        <v>0.8</v>
      </c>
      <c r="H13" s="75">
        <v>0.8</v>
      </c>
      <c r="I13" s="75">
        <v>0.8</v>
      </c>
      <c r="J13" s="75">
        <v>0.8</v>
      </c>
      <c r="K13" s="61"/>
      <c r="L13" s="64">
        <v>1</v>
      </c>
      <c r="M13" s="64">
        <v>1</v>
      </c>
      <c r="N13" s="64">
        <v>1</v>
      </c>
      <c r="O13" s="64">
        <v>1</v>
      </c>
      <c r="P13" s="61"/>
      <c r="Q13" s="75">
        <v>0.8</v>
      </c>
      <c r="R13" s="61"/>
      <c r="S13" s="75">
        <v>0.8</v>
      </c>
      <c r="T13" s="61"/>
      <c r="U13" s="75">
        <v>0.8</v>
      </c>
      <c r="V13" s="75">
        <v>0.8</v>
      </c>
      <c r="W13" s="75">
        <v>0.8</v>
      </c>
      <c r="X13" s="61"/>
      <c r="Y13" s="75">
        <v>0.8</v>
      </c>
      <c r="Z13" s="75">
        <v>0.8</v>
      </c>
      <c r="AA13" s="75">
        <v>0.8</v>
      </c>
      <c r="AB13" s="75">
        <v>0.8</v>
      </c>
      <c r="AC13" s="61"/>
      <c r="AD13" s="75">
        <v>0.8</v>
      </c>
      <c r="AE13" s="67"/>
      <c r="AF13" s="64">
        <v>1</v>
      </c>
      <c r="AG13" s="64">
        <v>1</v>
      </c>
      <c r="AH13" s="64">
        <v>1</v>
      </c>
      <c r="AI13" s="61"/>
      <c r="AJ13" s="75">
        <v>0.8</v>
      </c>
      <c r="AK13" s="75">
        <v>0.8</v>
      </c>
      <c r="AL13" s="61"/>
      <c r="AM13" s="75">
        <v>0.8</v>
      </c>
      <c r="AN13" s="61"/>
      <c r="AO13" s="75">
        <v>0.8</v>
      </c>
      <c r="AP13" s="75">
        <v>0.8</v>
      </c>
      <c r="AQ13" s="61"/>
      <c r="AR13" s="75">
        <v>0.8</v>
      </c>
      <c r="AS13" s="75">
        <v>0.8</v>
      </c>
      <c r="AT13" s="75">
        <v>0.8</v>
      </c>
      <c r="AU13" s="75">
        <v>0.8</v>
      </c>
      <c r="AV13" s="75">
        <v>0.8</v>
      </c>
      <c r="AW13" s="75">
        <v>0.8</v>
      </c>
      <c r="AX13" s="75">
        <v>0.8</v>
      </c>
      <c r="AY13" s="75">
        <v>0.8</v>
      </c>
      <c r="AZ13" s="75">
        <v>0.8</v>
      </c>
      <c r="BA13" s="75"/>
      <c r="BB13" s="75"/>
      <c r="BC13" s="61"/>
      <c r="BD13" s="75">
        <v>0.8</v>
      </c>
      <c r="BE13" s="75">
        <v>0.8</v>
      </c>
      <c r="BF13" s="61"/>
      <c r="BG13" s="75">
        <v>0.8</v>
      </c>
      <c r="BH13" s="75">
        <v>0.8</v>
      </c>
      <c r="BI13" s="61"/>
      <c r="BJ13" s="75">
        <v>0.8</v>
      </c>
      <c r="BK13" s="75">
        <v>0.8</v>
      </c>
      <c r="BL13" s="75">
        <v>0.8</v>
      </c>
      <c r="BM13" s="61"/>
      <c r="BN13" s="75">
        <v>0.8</v>
      </c>
      <c r="BO13" s="75">
        <v>0.8</v>
      </c>
      <c r="BP13" s="61"/>
      <c r="BQ13" s="75">
        <v>0.8</v>
      </c>
      <c r="BR13" s="61"/>
      <c r="BS13" s="75">
        <v>0.8</v>
      </c>
      <c r="BT13" s="75">
        <v>0.8</v>
      </c>
      <c r="BU13" s="75">
        <v>0.8</v>
      </c>
      <c r="BV13" s="75">
        <v>0.8</v>
      </c>
      <c r="BW13" s="67"/>
      <c r="BX13" s="64">
        <v>1</v>
      </c>
      <c r="BY13" s="64">
        <v>1</v>
      </c>
      <c r="BZ13" s="64">
        <v>1</v>
      </c>
      <c r="CA13" s="64">
        <v>1</v>
      </c>
      <c r="CB13" s="64">
        <v>1</v>
      </c>
      <c r="CC13" s="70">
        <v>1</v>
      </c>
      <c r="CD13" s="70">
        <v>1</v>
      </c>
      <c r="CE13" s="70">
        <v>1</v>
      </c>
      <c r="CF13" s="70">
        <v>1</v>
      </c>
      <c r="CG13" s="70">
        <v>1</v>
      </c>
      <c r="CH13" s="70">
        <v>1</v>
      </c>
      <c r="CI13" s="70">
        <v>1</v>
      </c>
      <c r="CJ13" s="70">
        <v>1</v>
      </c>
      <c r="CK13" s="70">
        <v>1</v>
      </c>
      <c r="CL13" s="70">
        <v>1</v>
      </c>
      <c r="CM13" s="70">
        <v>1</v>
      </c>
      <c r="CN13" s="70">
        <v>1</v>
      </c>
      <c r="CO13" s="70">
        <v>1</v>
      </c>
      <c r="CP13" s="70">
        <v>1</v>
      </c>
      <c r="CQ13" s="70">
        <v>1</v>
      </c>
      <c r="CR13" s="70">
        <v>1</v>
      </c>
      <c r="CS13" s="70">
        <v>1</v>
      </c>
      <c r="CT13" s="70">
        <v>1</v>
      </c>
      <c r="CU13" s="70">
        <v>1</v>
      </c>
      <c r="CV13" s="71">
        <v>1</v>
      </c>
      <c r="CW13" s="71">
        <v>1</v>
      </c>
      <c r="CX13" s="71">
        <v>1</v>
      </c>
      <c r="CY13" s="71">
        <v>1</v>
      </c>
      <c r="CZ13" s="71">
        <v>1</v>
      </c>
      <c r="DA13" s="71">
        <v>1</v>
      </c>
      <c r="DB13" s="71">
        <v>1</v>
      </c>
      <c r="DC13" s="71">
        <v>1</v>
      </c>
      <c r="DD13" s="71">
        <v>1</v>
      </c>
      <c r="DE13" s="71">
        <v>1</v>
      </c>
      <c r="DF13" s="71">
        <v>1</v>
      </c>
      <c r="DG13" s="71">
        <v>1</v>
      </c>
      <c r="DH13" s="71">
        <v>1</v>
      </c>
      <c r="DI13" s="71">
        <v>1</v>
      </c>
      <c r="DJ13" s="71">
        <v>1</v>
      </c>
      <c r="DK13" s="71">
        <v>1</v>
      </c>
      <c r="DL13" s="71">
        <v>1</v>
      </c>
      <c r="DM13" s="71">
        <v>1</v>
      </c>
      <c r="DN13" s="71">
        <v>1</v>
      </c>
      <c r="DO13" s="71">
        <v>1</v>
      </c>
      <c r="DP13" s="71">
        <v>1</v>
      </c>
      <c r="DQ13" s="71">
        <v>1</v>
      </c>
      <c r="DR13" s="71">
        <v>1</v>
      </c>
      <c r="DS13" s="71">
        <v>1</v>
      </c>
      <c r="DT13" s="71">
        <v>1</v>
      </c>
      <c r="DU13" s="71">
        <v>1</v>
      </c>
      <c r="DV13" s="71">
        <v>1</v>
      </c>
      <c r="DW13" s="71">
        <v>1</v>
      </c>
      <c r="DX13" s="71">
        <v>1</v>
      </c>
      <c r="DY13" s="61"/>
      <c r="DZ13" s="75">
        <v>0.8</v>
      </c>
      <c r="EA13" s="75">
        <v>0.8</v>
      </c>
      <c r="EB13" s="75">
        <v>0.8</v>
      </c>
      <c r="EC13" s="75">
        <v>0.8</v>
      </c>
      <c r="ED13" s="75">
        <v>0.8</v>
      </c>
      <c r="EE13" s="75">
        <v>0.8</v>
      </c>
      <c r="EF13" s="61"/>
      <c r="EG13" s="75">
        <v>0.8</v>
      </c>
      <c r="EH13" s="75">
        <v>0.8</v>
      </c>
      <c r="EI13" s="75">
        <v>0.8</v>
      </c>
      <c r="EJ13" s="75">
        <v>0.8</v>
      </c>
      <c r="EK13" s="75">
        <v>0.8</v>
      </c>
      <c r="EL13" s="75">
        <v>0.8</v>
      </c>
      <c r="EM13" s="75">
        <v>0.8</v>
      </c>
      <c r="EN13" s="61"/>
      <c r="EO13" s="75">
        <v>0.8</v>
      </c>
      <c r="EP13" s="75">
        <v>0.8</v>
      </c>
      <c r="EQ13" s="61"/>
      <c r="ER13" s="75">
        <v>0.8</v>
      </c>
      <c r="ES13" s="61"/>
      <c r="ET13" s="75">
        <v>0.8</v>
      </c>
      <c r="EU13" s="61"/>
      <c r="EV13" s="75">
        <v>0.8</v>
      </c>
      <c r="EW13" s="75">
        <v>0.8</v>
      </c>
      <c r="EX13" s="75">
        <v>0.8</v>
      </c>
      <c r="EY13" s="61"/>
      <c r="EZ13" s="75">
        <v>0.8</v>
      </c>
      <c r="FA13" s="61"/>
      <c r="FB13" s="75">
        <v>0.8</v>
      </c>
      <c r="FC13" s="61"/>
      <c r="FD13" s="75">
        <v>0.8</v>
      </c>
      <c r="FE13" s="61"/>
      <c r="FF13" s="75">
        <v>0.8</v>
      </c>
      <c r="FG13" s="75">
        <v>0.8</v>
      </c>
      <c r="FH13" s="75">
        <v>0.8</v>
      </c>
      <c r="FI13" s="75">
        <v>0.8</v>
      </c>
      <c r="FJ13" s="61"/>
      <c r="FK13" s="75">
        <v>0.8</v>
      </c>
      <c r="FL13" s="75">
        <v>0.8</v>
      </c>
      <c r="FM13" s="75">
        <v>0.8</v>
      </c>
      <c r="FN13" s="75">
        <v>0.8</v>
      </c>
      <c r="FO13" s="75">
        <v>0.8</v>
      </c>
      <c r="FP13" s="75">
        <v>0.8</v>
      </c>
      <c r="FQ13" s="61"/>
      <c r="FR13" s="75">
        <v>0.8</v>
      </c>
      <c r="FS13" s="75">
        <v>0.8</v>
      </c>
      <c r="FT13" s="75">
        <v>0.8</v>
      </c>
      <c r="FU13" s="75">
        <v>0.8</v>
      </c>
      <c r="FV13" s="75">
        <v>0.8</v>
      </c>
      <c r="FW13" s="75">
        <v>0.8</v>
      </c>
      <c r="FX13" s="61"/>
      <c r="FY13" s="75">
        <v>0.8</v>
      </c>
      <c r="FZ13" s="75">
        <v>0.8</v>
      </c>
      <c r="GA13" s="75">
        <v>0.8</v>
      </c>
      <c r="GB13" s="75">
        <v>0.8</v>
      </c>
      <c r="GC13" s="75">
        <v>0.8</v>
      </c>
      <c r="GD13" s="75">
        <v>0.8</v>
      </c>
      <c r="GE13" s="75">
        <v>0.8</v>
      </c>
      <c r="GF13" s="75">
        <v>0.8</v>
      </c>
      <c r="GG13" s="61"/>
      <c r="GH13" s="75">
        <v>0.8</v>
      </c>
      <c r="GI13" s="61"/>
      <c r="GJ13" s="75">
        <v>0.8</v>
      </c>
      <c r="GK13" s="75">
        <v>0.8</v>
      </c>
      <c r="GL13" s="75">
        <v>0.8</v>
      </c>
      <c r="GM13" s="61"/>
      <c r="GN13" s="75">
        <v>0.8</v>
      </c>
      <c r="GO13" s="75">
        <v>0.8</v>
      </c>
      <c r="GP13" s="75">
        <v>0.8</v>
      </c>
      <c r="GQ13" s="75">
        <v>0.8</v>
      </c>
      <c r="GR13" s="61"/>
      <c r="GS13" s="75">
        <v>0.8</v>
      </c>
      <c r="GT13" s="75">
        <v>0.8</v>
      </c>
      <c r="GU13" s="75">
        <v>0.8</v>
      </c>
      <c r="GV13" s="75">
        <v>0.8</v>
      </c>
      <c r="GW13" s="75">
        <v>0.8</v>
      </c>
      <c r="GX13" s="75">
        <v>0.8</v>
      </c>
      <c r="GY13" s="75">
        <v>0.8</v>
      </c>
      <c r="GZ13" s="75">
        <v>0.8</v>
      </c>
      <c r="HA13" s="75">
        <v>0.8</v>
      </c>
      <c r="HB13" s="75">
        <v>0.8</v>
      </c>
      <c r="HC13" s="75">
        <v>0.8</v>
      </c>
      <c r="HD13" s="75">
        <v>0.8</v>
      </c>
      <c r="HE13" s="75">
        <v>0.8</v>
      </c>
      <c r="HF13" s="75">
        <v>0.8</v>
      </c>
      <c r="HG13" s="75">
        <v>0.8</v>
      </c>
      <c r="HH13" s="75">
        <v>0.8</v>
      </c>
      <c r="HI13" s="75">
        <v>0.8</v>
      </c>
      <c r="HJ13" s="75">
        <v>0.8</v>
      </c>
      <c r="HK13" s="75">
        <v>0.8</v>
      </c>
      <c r="HL13" s="75">
        <v>0.8</v>
      </c>
      <c r="HM13" s="75">
        <v>0.8</v>
      </c>
      <c r="HN13" s="75">
        <v>0.8</v>
      </c>
      <c r="HO13" s="75">
        <v>0.8</v>
      </c>
      <c r="HP13" s="75">
        <v>0.8</v>
      </c>
      <c r="HQ13" s="75">
        <v>0.8</v>
      </c>
      <c r="HR13" s="75">
        <v>0.8</v>
      </c>
      <c r="HS13" s="75">
        <v>0.8</v>
      </c>
      <c r="HT13" s="75">
        <v>0.8</v>
      </c>
      <c r="HU13" s="75">
        <v>0.8</v>
      </c>
      <c r="HV13" s="75">
        <v>0.8</v>
      </c>
      <c r="HW13" s="61"/>
      <c r="HX13" s="75">
        <v>1</v>
      </c>
      <c r="HY13" s="75">
        <v>1</v>
      </c>
      <c r="HZ13" s="75">
        <v>1</v>
      </c>
      <c r="IA13" s="75">
        <v>1</v>
      </c>
      <c r="IB13" s="75">
        <v>1</v>
      </c>
      <c r="IC13" s="75">
        <v>1</v>
      </c>
      <c r="ID13" s="75">
        <v>1</v>
      </c>
      <c r="IE13" s="75">
        <v>1</v>
      </c>
      <c r="IF13" s="75">
        <v>1</v>
      </c>
      <c r="IG13" s="75">
        <v>1</v>
      </c>
      <c r="IH13" s="75">
        <v>1</v>
      </c>
      <c r="II13" s="75">
        <v>1</v>
      </c>
      <c r="IJ13" s="75">
        <v>1</v>
      </c>
      <c r="IK13" s="75">
        <v>1</v>
      </c>
      <c r="IL13" s="75">
        <v>1</v>
      </c>
      <c r="IM13" s="75">
        <v>1</v>
      </c>
      <c r="IN13" s="73"/>
      <c r="IO13" s="73"/>
      <c r="IP13" s="65"/>
      <c r="IQ13" s="73"/>
    </row>
    <row r="14" spans="1:252" s="74" customFormat="1" ht="30" hidden="1" customHeight="1" x14ac:dyDescent="0.25">
      <c r="A14" s="58"/>
      <c r="B14" s="59" t="s">
        <v>498</v>
      </c>
      <c r="C14" s="60"/>
      <c r="D14" s="61"/>
      <c r="E14" s="63">
        <v>0.99443999999999999</v>
      </c>
      <c r="F14" s="63">
        <v>0.94865999999999995</v>
      </c>
      <c r="G14" s="63">
        <v>0.95830000000000004</v>
      </c>
      <c r="H14" s="63">
        <v>0.84945999999999999</v>
      </c>
      <c r="I14" s="63">
        <v>0.99768000000000001</v>
      </c>
      <c r="J14" s="63">
        <v>1</v>
      </c>
      <c r="K14" s="61"/>
      <c r="L14" s="64">
        <v>1</v>
      </c>
      <c r="M14" s="64">
        <v>1</v>
      </c>
      <c r="N14" s="64">
        <v>1</v>
      </c>
      <c r="O14" s="64">
        <v>1</v>
      </c>
      <c r="P14" s="61"/>
      <c r="Q14" s="63">
        <v>1</v>
      </c>
      <c r="R14" s="61"/>
      <c r="S14" s="63">
        <v>0.99700999999999995</v>
      </c>
      <c r="T14" s="61"/>
      <c r="U14" s="63">
        <v>1</v>
      </c>
      <c r="V14" s="63">
        <v>0</v>
      </c>
      <c r="W14" s="65">
        <v>0</v>
      </c>
      <c r="X14" s="61"/>
      <c r="Y14" s="72">
        <v>0.98129</v>
      </c>
      <c r="Z14" s="72">
        <v>0</v>
      </c>
      <c r="AA14" s="72">
        <v>1</v>
      </c>
      <c r="AB14" s="72">
        <v>0</v>
      </c>
      <c r="AC14" s="61"/>
      <c r="AD14" s="63">
        <v>0.95294000000000001</v>
      </c>
      <c r="AE14" s="67"/>
      <c r="AF14" s="64">
        <v>0</v>
      </c>
      <c r="AG14" s="64">
        <v>0</v>
      </c>
      <c r="AH14" s="64">
        <v>0</v>
      </c>
      <c r="AI14" s="61"/>
      <c r="AJ14" s="63">
        <v>0.8</v>
      </c>
      <c r="AK14" s="63">
        <v>0</v>
      </c>
      <c r="AL14" s="61"/>
      <c r="AM14" s="63">
        <v>0</v>
      </c>
      <c r="AN14" s="61"/>
      <c r="AO14" s="63">
        <v>0</v>
      </c>
      <c r="AP14" s="63">
        <v>0.99080000000000001</v>
      </c>
      <c r="AQ14" s="61"/>
      <c r="AR14" s="65">
        <v>0.98950000000000005</v>
      </c>
      <c r="AS14" s="65">
        <v>1</v>
      </c>
      <c r="AT14" s="65">
        <v>1</v>
      </c>
      <c r="AU14" s="65">
        <v>1</v>
      </c>
      <c r="AV14" s="65">
        <v>1</v>
      </c>
      <c r="AW14" s="68">
        <v>1</v>
      </c>
      <c r="AX14" s="68">
        <v>1</v>
      </c>
      <c r="AY14" s="68">
        <v>1</v>
      </c>
      <c r="AZ14" s="68">
        <v>1</v>
      </c>
      <c r="BA14" s="68"/>
      <c r="BB14" s="68"/>
      <c r="BC14" s="61"/>
      <c r="BD14" s="63">
        <v>0.99763999999999997</v>
      </c>
      <c r="BE14" s="63">
        <v>0.99865999999999999</v>
      </c>
      <c r="BF14" s="61"/>
      <c r="BG14" s="63">
        <v>0</v>
      </c>
      <c r="BH14" s="63">
        <v>0</v>
      </c>
      <c r="BI14" s="61"/>
      <c r="BJ14" s="63">
        <v>0.99661999999999995</v>
      </c>
      <c r="BK14" s="69">
        <v>0</v>
      </c>
      <c r="BL14" s="65">
        <v>0</v>
      </c>
      <c r="BM14" s="61"/>
      <c r="BN14" s="63">
        <v>0.99817999999999996</v>
      </c>
      <c r="BO14" s="63">
        <v>0</v>
      </c>
      <c r="BP14" s="61"/>
      <c r="BQ14" s="63">
        <v>0</v>
      </c>
      <c r="BR14" s="61"/>
      <c r="BS14" s="63">
        <v>1</v>
      </c>
      <c r="BT14" s="63">
        <v>1</v>
      </c>
      <c r="BU14" s="63">
        <v>0</v>
      </c>
      <c r="BV14" s="63">
        <v>1</v>
      </c>
      <c r="BW14" s="67"/>
      <c r="BX14" s="64">
        <v>0</v>
      </c>
      <c r="BY14" s="64">
        <v>0</v>
      </c>
      <c r="BZ14" s="64">
        <v>1</v>
      </c>
      <c r="CA14" s="64">
        <v>0</v>
      </c>
      <c r="CB14" s="64">
        <v>0</v>
      </c>
      <c r="CC14" s="70">
        <v>0.99985000000000002</v>
      </c>
      <c r="CD14" s="70">
        <v>0.99833000000000005</v>
      </c>
      <c r="CE14" s="70">
        <v>0.99750000000000005</v>
      </c>
      <c r="CF14" s="70">
        <v>1</v>
      </c>
      <c r="CG14" s="70">
        <v>1</v>
      </c>
      <c r="CH14" s="70">
        <v>0.99</v>
      </c>
      <c r="CI14" s="70">
        <v>0.99672000000000005</v>
      </c>
      <c r="CJ14" s="70">
        <v>0.98548000000000002</v>
      </c>
      <c r="CK14" s="70">
        <v>0.97953999999999997</v>
      </c>
      <c r="CL14" s="70">
        <v>0.97767000000000004</v>
      </c>
      <c r="CM14" s="70">
        <v>0.96223999999999998</v>
      </c>
      <c r="CN14" s="70">
        <v>0.96938999999999997</v>
      </c>
      <c r="CO14" s="70">
        <v>0.96026999999999996</v>
      </c>
      <c r="CP14" s="70">
        <v>0.98846000000000001</v>
      </c>
      <c r="CQ14" s="70">
        <v>0.96792999999999996</v>
      </c>
      <c r="CR14" s="70">
        <v>0.96552000000000004</v>
      </c>
      <c r="CS14" s="70">
        <v>0</v>
      </c>
      <c r="CT14" s="70">
        <v>1</v>
      </c>
      <c r="CU14" s="70">
        <v>1</v>
      </c>
      <c r="CV14" s="71">
        <v>0.85926000000000002</v>
      </c>
      <c r="CW14" s="71">
        <v>0</v>
      </c>
      <c r="CX14" s="71">
        <v>0.99209000000000003</v>
      </c>
      <c r="CY14" s="71">
        <v>0</v>
      </c>
      <c r="CZ14" s="71">
        <v>1</v>
      </c>
      <c r="DA14" s="71">
        <v>1</v>
      </c>
      <c r="DB14" s="71">
        <v>0</v>
      </c>
      <c r="DC14" s="71">
        <v>0</v>
      </c>
      <c r="DD14" s="71">
        <v>0.98960999999999999</v>
      </c>
      <c r="DE14" s="71">
        <v>1</v>
      </c>
      <c r="DF14" s="71">
        <v>0.99056999999999995</v>
      </c>
      <c r="DG14" s="71">
        <v>1</v>
      </c>
      <c r="DH14" s="71">
        <v>1</v>
      </c>
      <c r="DI14" s="71">
        <v>0</v>
      </c>
      <c r="DJ14" s="71">
        <v>0</v>
      </c>
      <c r="DK14" s="71">
        <v>0</v>
      </c>
      <c r="DL14" s="71">
        <v>0</v>
      </c>
      <c r="DM14" s="71">
        <v>1</v>
      </c>
      <c r="DN14" s="71">
        <v>1</v>
      </c>
      <c r="DO14" s="71">
        <v>1</v>
      </c>
      <c r="DP14" s="71">
        <v>0</v>
      </c>
      <c r="DQ14" s="71">
        <v>1</v>
      </c>
      <c r="DR14" s="71">
        <v>1</v>
      </c>
      <c r="DS14" s="71">
        <v>1</v>
      </c>
      <c r="DT14" s="71">
        <v>0</v>
      </c>
      <c r="DU14" s="71">
        <v>1</v>
      </c>
      <c r="DV14" s="71">
        <v>0</v>
      </c>
      <c r="DW14" s="71">
        <v>0</v>
      </c>
      <c r="DX14" s="71">
        <v>0</v>
      </c>
      <c r="DY14" s="61"/>
      <c r="DZ14" s="65">
        <v>1</v>
      </c>
      <c r="EA14" s="65">
        <v>1</v>
      </c>
      <c r="EB14" s="65">
        <v>1</v>
      </c>
      <c r="EC14" s="65">
        <v>0</v>
      </c>
      <c r="ED14" s="65">
        <v>0</v>
      </c>
      <c r="EE14" s="65">
        <v>0</v>
      </c>
      <c r="EF14" s="61"/>
      <c r="EG14" s="65">
        <v>0.73751999999999995</v>
      </c>
      <c r="EH14" s="65">
        <v>0.99992000000000003</v>
      </c>
      <c r="EI14" s="65">
        <v>1</v>
      </c>
      <c r="EJ14" s="65">
        <v>1</v>
      </c>
      <c r="EK14" s="65">
        <v>1</v>
      </c>
      <c r="EL14" s="65">
        <v>1</v>
      </c>
      <c r="EM14" s="72">
        <v>1</v>
      </c>
      <c r="EN14" s="61"/>
      <c r="EO14" s="63">
        <v>1</v>
      </c>
      <c r="EP14" s="63">
        <v>1</v>
      </c>
      <c r="EQ14" s="61"/>
      <c r="ER14" s="63">
        <v>0.97994999999999999</v>
      </c>
      <c r="ES14" s="61"/>
      <c r="ET14" s="63">
        <v>1</v>
      </c>
      <c r="EU14" s="61"/>
      <c r="EV14" s="63">
        <v>1</v>
      </c>
      <c r="EW14" s="63">
        <v>0</v>
      </c>
      <c r="EX14" s="63">
        <v>1</v>
      </c>
      <c r="EY14" s="61"/>
      <c r="EZ14" s="63">
        <v>0</v>
      </c>
      <c r="FA14" s="61"/>
      <c r="FB14" s="63">
        <v>1</v>
      </c>
      <c r="FC14" s="61"/>
      <c r="FD14" s="63">
        <v>0</v>
      </c>
      <c r="FE14" s="61"/>
      <c r="FF14" s="63">
        <v>1</v>
      </c>
      <c r="FG14" s="63">
        <v>0</v>
      </c>
      <c r="FH14" s="63">
        <v>0</v>
      </c>
      <c r="FI14" s="63">
        <v>0.96945999999999999</v>
      </c>
      <c r="FJ14" s="61"/>
      <c r="FK14" s="63">
        <v>0.94947000000000004</v>
      </c>
      <c r="FL14" s="63">
        <v>1</v>
      </c>
      <c r="FM14" s="63">
        <v>1</v>
      </c>
      <c r="FN14" s="63">
        <v>1</v>
      </c>
      <c r="FO14" s="63">
        <v>1</v>
      </c>
      <c r="FP14" s="63">
        <v>1</v>
      </c>
      <c r="FQ14" s="61"/>
      <c r="FR14" s="63">
        <v>0</v>
      </c>
      <c r="FS14" s="63">
        <v>0.98148000000000002</v>
      </c>
      <c r="FT14" s="63">
        <v>0.99666999999999994</v>
      </c>
      <c r="FU14" s="63">
        <v>1</v>
      </c>
      <c r="FV14" s="63">
        <v>0</v>
      </c>
      <c r="FW14" s="63">
        <v>0.99129999999999996</v>
      </c>
      <c r="FX14" s="61"/>
      <c r="FY14" s="63">
        <v>0</v>
      </c>
      <c r="FZ14" s="63">
        <v>0</v>
      </c>
      <c r="GA14" s="63">
        <v>0</v>
      </c>
      <c r="GB14" s="63">
        <v>0</v>
      </c>
      <c r="GC14" s="63">
        <v>1</v>
      </c>
      <c r="GD14" s="63">
        <v>0</v>
      </c>
      <c r="GE14" s="63">
        <v>0</v>
      </c>
      <c r="GF14" s="63">
        <v>0</v>
      </c>
      <c r="GG14" s="61"/>
      <c r="GH14" s="63">
        <v>0</v>
      </c>
      <c r="GI14" s="61"/>
      <c r="GJ14" s="63">
        <v>0</v>
      </c>
      <c r="GK14" s="63">
        <v>0</v>
      </c>
      <c r="GL14" s="63">
        <v>0</v>
      </c>
      <c r="GM14" s="61"/>
      <c r="GN14" s="63">
        <v>0.99863999999999997</v>
      </c>
      <c r="GO14" s="63">
        <v>0.44241999999999998</v>
      </c>
      <c r="GP14" s="63">
        <v>0</v>
      </c>
      <c r="GQ14" s="63">
        <v>0</v>
      </c>
      <c r="GR14" s="61"/>
      <c r="GS14" s="72">
        <v>1</v>
      </c>
      <c r="GT14" s="72">
        <v>1</v>
      </c>
      <c r="GU14" s="72">
        <v>0</v>
      </c>
      <c r="GV14" s="72">
        <v>0</v>
      </c>
      <c r="GW14" s="72">
        <v>0</v>
      </c>
      <c r="GX14" s="72">
        <v>0.40971000000000002</v>
      </c>
      <c r="GY14" s="72">
        <v>1</v>
      </c>
      <c r="GZ14" s="72">
        <v>1</v>
      </c>
      <c r="HA14" s="72">
        <v>0</v>
      </c>
      <c r="HB14" s="72">
        <v>0</v>
      </c>
      <c r="HC14" s="72">
        <v>0</v>
      </c>
      <c r="HD14" s="72">
        <v>0</v>
      </c>
      <c r="HE14" s="72">
        <v>0</v>
      </c>
      <c r="HF14" s="72">
        <v>0</v>
      </c>
      <c r="HG14" s="72">
        <v>0</v>
      </c>
      <c r="HH14" s="72">
        <v>1</v>
      </c>
      <c r="HI14" s="72">
        <v>0</v>
      </c>
      <c r="HJ14" s="72">
        <v>1</v>
      </c>
      <c r="HK14" s="72">
        <v>1</v>
      </c>
      <c r="HL14" s="72">
        <v>1</v>
      </c>
      <c r="HM14" s="72">
        <v>1</v>
      </c>
      <c r="HN14" s="72">
        <v>1</v>
      </c>
      <c r="HO14" s="72">
        <v>1</v>
      </c>
      <c r="HP14" s="72">
        <v>1</v>
      </c>
      <c r="HQ14" s="72">
        <v>1</v>
      </c>
      <c r="HR14" s="72">
        <v>0</v>
      </c>
      <c r="HS14" s="72">
        <v>0</v>
      </c>
      <c r="HT14" s="72">
        <v>0</v>
      </c>
      <c r="HU14" s="72">
        <v>0</v>
      </c>
      <c r="HV14" s="72">
        <v>0</v>
      </c>
      <c r="HW14" s="61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3"/>
      <c r="IO14" s="73"/>
      <c r="IP14" s="65"/>
      <c r="IQ14" s="73"/>
    </row>
    <row r="15" spans="1:252" s="74" customFormat="1" ht="30" hidden="1" customHeight="1" x14ac:dyDescent="0.25">
      <c r="A15" s="58"/>
      <c r="B15" s="59" t="s">
        <v>499</v>
      </c>
      <c r="C15" s="60"/>
      <c r="D15" s="61"/>
      <c r="E15" s="63"/>
      <c r="F15" s="63"/>
      <c r="G15" s="63"/>
      <c r="H15" s="63"/>
      <c r="I15" s="63"/>
      <c r="J15" s="63"/>
      <c r="K15" s="61"/>
      <c r="L15" s="64">
        <v>0.16400000000000001</v>
      </c>
      <c r="M15" s="64">
        <v>0.2087</v>
      </c>
      <c r="N15" s="64">
        <v>0.1827</v>
      </c>
      <c r="O15" s="64">
        <v>0.1759</v>
      </c>
      <c r="P15" s="61"/>
      <c r="Q15" s="63"/>
      <c r="R15" s="61"/>
      <c r="S15" s="63"/>
      <c r="T15" s="61"/>
      <c r="U15" s="63"/>
      <c r="V15" s="63"/>
      <c r="W15" s="65"/>
      <c r="X15" s="61"/>
      <c r="Y15" s="72">
        <v>0.97440000000000004</v>
      </c>
      <c r="Z15" s="72">
        <v>0.96299999999999997</v>
      </c>
      <c r="AA15" s="72">
        <v>0.98270000000000002</v>
      </c>
      <c r="AB15" s="72">
        <v>0.98199999999999998</v>
      </c>
      <c r="AC15" s="61"/>
      <c r="AD15" s="63"/>
      <c r="AE15" s="67"/>
      <c r="AF15" s="64"/>
      <c r="AG15" s="64"/>
      <c r="AH15" s="64"/>
      <c r="AI15" s="61"/>
      <c r="AJ15" s="63"/>
      <c r="AK15" s="63"/>
      <c r="AL15" s="61"/>
      <c r="AM15" s="63"/>
      <c r="AN15" s="61"/>
      <c r="AO15" s="63"/>
      <c r="AP15" s="63"/>
      <c r="AQ15" s="61"/>
      <c r="AR15" s="65"/>
      <c r="AS15" s="65"/>
      <c r="AT15" s="65"/>
      <c r="AU15" s="65"/>
      <c r="AV15" s="65"/>
      <c r="AW15" s="68">
        <v>0.10879999999999999</v>
      </c>
      <c r="AX15" s="68">
        <v>7.3599999999999999E-2</v>
      </c>
      <c r="AY15" s="68">
        <v>5.1700000000000003E-2</v>
      </c>
      <c r="AZ15" s="68">
        <v>3.5700000000000003E-2</v>
      </c>
      <c r="BA15" s="68"/>
      <c r="BB15" s="68"/>
      <c r="BC15" s="61"/>
      <c r="BD15" s="63"/>
      <c r="BE15" s="63"/>
      <c r="BF15" s="61"/>
      <c r="BG15" s="63"/>
      <c r="BH15" s="63"/>
      <c r="BI15" s="61"/>
      <c r="BJ15" s="63"/>
      <c r="BK15" s="69"/>
      <c r="BL15" s="65"/>
      <c r="BM15" s="61"/>
      <c r="BN15" s="63"/>
      <c r="BO15" s="63"/>
      <c r="BP15" s="61"/>
      <c r="BQ15" s="63"/>
      <c r="BR15" s="61"/>
      <c r="BS15" s="63"/>
      <c r="BT15" s="63"/>
      <c r="BU15" s="63"/>
      <c r="BV15" s="63"/>
      <c r="BW15" s="67"/>
      <c r="BX15" s="64"/>
      <c r="BY15" s="64"/>
      <c r="BZ15" s="64"/>
      <c r="CA15" s="64"/>
      <c r="CB15" s="64"/>
      <c r="CC15" s="70">
        <v>0.28920000000000001</v>
      </c>
      <c r="CD15" s="70">
        <v>0.13189999999999999</v>
      </c>
      <c r="CE15" s="70">
        <v>0.14849999999999999</v>
      </c>
      <c r="CF15" s="70">
        <v>0.28770000000000001</v>
      </c>
      <c r="CG15" s="70">
        <v>0.13389999999999999</v>
      </c>
      <c r="CH15" s="70">
        <v>4.8800000000000003E-2</v>
      </c>
      <c r="CI15" s="70">
        <v>0.15229999999999999</v>
      </c>
      <c r="CJ15" s="70">
        <v>0.15060000000000001</v>
      </c>
      <c r="CK15" s="70">
        <v>0.1414</v>
      </c>
      <c r="CL15" s="70">
        <v>0.23119999999999999</v>
      </c>
      <c r="CM15" s="70">
        <v>0.20530000000000001</v>
      </c>
      <c r="CN15" s="70">
        <v>4.1099999999999998E-2</v>
      </c>
      <c r="CO15" s="70">
        <v>9.8400000000000001E-2</v>
      </c>
      <c r="CP15" s="70">
        <v>7.2900000000000006E-2</v>
      </c>
      <c r="CQ15" s="70">
        <v>3.4799999999999998E-2</v>
      </c>
      <c r="CR15" s="70">
        <v>5.6399999999999999E-2</v>
      </c>
      <c r="CS15" s="70">
        <v>6.6100000000000006E-2</v>
      </c>
      <c r="CT15" s="70">
        <v>2.2000000000000001E-3</v>
      </c>
      <c r="CU15" s="70">
        <v>3.5999999999999999E-3</v>
      </c>
      <c r="CV15" s="71"/>
      <c r="CW15" s="71"/>
      <c r="CX15" s="71"/>
      <c r="CY15" s="71"/>
      <c r="CZ15" s="71"/>
      <c r="DA15" s="71"/>
      <c r="DB15" s="71"/>
      <c r="DC15" s="71"/>
      <c r="DD15" s="71">
        <v>0.78380000000000005</v>
      </c>
      <c r="DE15" s="71">
        <v>0.82640000000000002</v>
      </c>
      <c r="DF15" s="71">
        <v>0.31859999999999999</v>
      </c>
      <c r="DG15" s="71">
        <v>0.16689999999999999</v>
      </c>
      <c r="DH15" s="71"/>
      <c r="DI15" s="71"/>
      <c r="DJ15" s="71"/>
      <c r="DK15" s="71"/>
      <c r="DL15" s="71">
        <v>0.621</v>
      </c>
      <c r="DM15" s="71">
        <v>0.621</v>
      </c>
      <c r="DN15" s="71">
        <v>0.621</v>
      </c>
      <c r="DO15" s="71">
        <v>0.621</v>
      </c>
      <c r="DP15" s="71">
        <v>6.0199999999999997E-2</v>
      </c>
      <c r="DQ15" s="71">
        <v>0.19120000000000001</v>
      </c>
      <c r="DR15" s="71">
        <v>0.31709999999999999</v>
      </c>
      <c r="DS15" s="71">
        <v>0.41489999999999999</v>
      </c>
      <c r="DT15" s="71">
        <v>6.4999999999999997E-3</v>
      </c>
      <c r="DU15" s="71">
        <v>2.5899999999999999E-2</v>
      </c>
      <c r="DV15" s="71">
        <v>7.3499999999999996E-2</v>
      </c>
      <c r="DW15" s="71">
        <v>0.1033</v>
      </c>
      <c r="DX15" s="71"/>
      <c r="DY15" s="61"/>
      <c r="DZ15" s="65"/>
      <c r="EA15" s="65"/>
      <c r="EB15" s="65"/>
      <c r="EC15" s="65"/>
      <c r="ED15" s="65"/>
      <c r="EE15" s="65">
        <v>2.3E-3</v>
      </c>
      <c r="EF15" s="61"/>
      <c r="EG15" s="65"/>
      <c r="EH15" s="65"/>
      <c r="EI15" s="65"/>
      <c r="EJ15" s="65"/>
      <c r="EK15" s="65"/>
      <c r="EL15" s="65"/>
      <c r="EM15" s="72">
        <v>0.1032</v>
      </c>
      <c r="EN15" s="61"/>
      <c r="EO15" s="63"/>
      <c r="EP15" s="63"/>
      <c r="EQ15" s="61"/>
      <c r="ER15" s="63"/>
      <c r="ES15" s="61"/>
      <c r="ET15" s="63"/>
      <c r="EU15" s="61"/>
      <c r="EV15" s="63"/>
      <c r="EW15" s="63"/>
      <c r="EX15" s="63"/>
      <c r="EY15" s="61"/>
      <c r="EZ15" s="63"/>
      <c r="FA15" s="61"/>
      <c r="FB15" s="63"/>
      <c r="FC15" s="61"/>
      <c r="FD15" s="63"/>
      <c r="FE15" s="61"/>
      <c r="FF15" s="63"/>
      <c r="FG15" s="63"/>
      <c r="FH15" s="63"/>
      <c r="FI15" s="63"/>
      <c r="FJ15" s="61"/>
      <c r="FK15" s="63"/>
      <c r="FL15" s="63"/>
      <c r="FM15" s="63"/>
      <c r="FN15" s="63"/>
      <c r="FO15" s="63"/>
      <c r="FP15" s="63"/>
      <c r="FQ15" s="61"/>
      <c r="FR15" s="63"/>
      <c r="FS15" s="63"/>
      <c r="FT15" s="63"/>
      <c r="FU15" s="63"/>
      <c r="FV15" s="63"/>
      <c r="FW15" s="63"/>
      <c r="FX15" s="61"/>
      <c r="FY15" s="63"/>
      <c r="FZ15" s="63"/>
      <c r="GA15" s="63"/>
      <c r="GB15" s="63"/>
      <c r="GC15" s="63"/>
      <c r="GD15" s="63"/>
      <c r="GE15" s="63"/>
      <c r="GF15" s="63"/>
      <c r="GG15" s="61"/>
      <c r="GH15" s="63"/>
      <c r="GI15" s="61"/>
      <c r="GJ15" s="63"/>
      <c r="GK15" s="63"/>
      <c r="GL15" s="63"/>
      <c r="GM15" s="61"/>
      <c r="GN15" s="63"/>
      <c r="GO15" s="63"/>
      <c r="GP15" s="63"/>
      <c r="GQ15" s="63"/>
      <c r="GR15" s="61"/>
      <c r="GS15" s="72"/>
      <c r="GT15" s="72"/>
      <c r="GU15" s="72">
        <v>0.3</v>
      </c>
      <c r="GV15" s="72"/>
      <c r="GW15" s="72"/>
      <c r="GX15" s="72"/>
      <c r="GY15" s="72">
        <v>1.09E-2</v>
      </c>
      <c r="GZ15" s="72">
        <v>5.1000000000000004E-3</v>
      </c>
      <c r="HA15" s="72">
        <v>0.13</v>
      </c>
      <c r="HB15" s="72">
        <v>0.19189999999999999</v>
      </c>
      <c r="HC15" s="72">
        <v>9.4700000000000006E-2</v>
      </c>
      <c r="HD15" s="72">
        <v>5.4199999999999998E-2</v>
      </c>
      <c r="HE15" s="72">
        <v>4.0500000000000001E-2</v>
      </c>
      <c r="HF15" s="72">
        <v>2.8799999999999999E-2</v>
      </c>
      <c r="HG15" s="72">
        <v>2.29E-2</v>
      </c>
      <c r="HH15" s="72">
        <v>1.83E-2</v>
      </c>
      <c r="HI15" s="72">
        <v>8.5099999999999995E-2</v>
      </c>
      <c r="HJ15" s="72">
        <v>1.1900000000000001E-2</v>
      </c>
      <c r="HK15" s="72">
        <v>9.7999999999999997E-3</v>
      </c>
      <c r="HL15" s="72">
        <v>9.3200000000000005E-2</v>
      </c>
      <c r="HM15" s="72">
        <v>6.3E-3</v>
      </c>
      <c r="HN15" s="72">
        <v>6.2E-2</v>
      </c>
      <c r="HO15" s="72">
        <v>2.1100000000000001E-2</v>
      </c>
      <c r="HP15" s="72">
        <v>2.8999999999999998E-3</v>
      </c>
      <c r="HQ15" s="72">
        <v>1.9E-3</v>
      </c>
      <c r="HR15" s="72">
        <v>8.9999999999999998E-4</v>
      </c>
      <c r="HS15" s="72">
        <v>8.0000000000000004E-4</v>
      </c>
      <c r="HT15" s="72">
        <v>4.0000000000000002E-4</v>
      </c>
      <c r="HU15" s="72">
        <v>2.0000000000000001E-4</v>
      </c>
      <c r="HV15" s="72"/>
      <c r="HW15" s="61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3"/>
      <c r="IO15" s="73"/>
      <c r="IP15" s="65"/>
      <c r="IQ15" s="73"/>
    </row>
    <row r="16" spans="1:252" s="57" customFormat="1" ht="30" customHeight="1" x14ac:dyDescent="0.3">
      <c r="A16" s="42"/>
      <c r="B16" s="76" t="s">
        <v>500</v>
      </c>
      <c r="C16" s="77"/>
      <c r="D16" s="78"/>
      <c r="E16" s="79">
        <v>10819.02</v>
      </c>
      <c r="F16" s="79">
        <v>8603.08</v>
      </c>
      <c r="G16" s="79">
        <v>9254.82</v>
      </c>
      <c r="H16" s="79">
        <v>13817.06</v>
      </c>
      <c r="I16" s="79">
        <v>4301.54</v>
      </c>
      <c r="J16" s="79">
        <v>4953.29</v>
      </c>
      <c r="K16" s="78"/>
      <c r="L16" s="80">
        <v>51444.11</v>
      </c>
      <c r="M16" s="80">
        <v>98283.18</v>
      </c>
      <c r="N16" s="80">
        <v>158628.13</v>
      </c>
      <c r="O16" s="80">
        <v>172348.37</v>
      </c>
      <c r="P16" s="78"/>
      <c r="Q16" s="79">
        <v>12774.26</v>
      </c>
      <c r="R16" s="78"/>
      <c r="S16" s="79">
        <v>11601.12</v>
      </c>
      <c r="T16" s="78"/>
      <c r="U16" s="79">
        <v>11861.82</v>
      </c>
      <c r="V16" s="79">
        <v>31414.26</v>
      </c>
      <c r="W16" s="79">
        <v>48620.41</v>
      </c>
      <c r="X16" s="78"/>
      <c r="Y16" s="80">
        <v>4590.42</v>
      </c>
      <c r="Z16" s="80">
        <v>12756.8</v>
      </c>
      <c r="AA16" s="80">
        <v>12696.7</v>
      </c>
      <c r="AB16" s="80">
        <v>25528.58</v>
      </c>
      <c r="AC16" s="78"/>
      <c r="AD16" s="79">
        <v>12774.26</v>
      </c>
      <c r="AE16" s="81"/>
      <c r="AF16" s="79">
        <v>129534.94</v>
      </c>
      <c r="AG16" s="79">
        <v>231859.39</v>
      </c>
      <c r="AH16" s="79">
        <v>168476.89</v>
      </c>
      <c r="AI16" s="78"/>
      <c r="AJ16" s="79">
        <v>17988.25</v>
      </c>
      <c r="AK16" s="79">
        <v>27243.07</v>
      </c>
      <c r="AL16" s="78"/>
      <c r="AM16" s="79">
        <v>20855.939999999999</v>
      </c>
      <c r="AN16" s="78"/>
      <c r="AO16" s="79">
        <v>19422.09</v>
      </c>
      <c r="AP16" s="79">
        <v>17727.55</v>
      </c>
      <c r="AQ16" s="78"/>
      <c r="AR16" s="79">
        <v>12643.91</v>
      </c>
      <c r="AS16" s="79">
        <v>15120.56</v>
      </c>
      <c r="AT16" s="79">
        <v>12643.91</v>
      </c>
      <c r="AU16" s="79">
        <v>6778.18</v>
      </c>
      <c r="AV16" s="79">
        <v>8472.73</v>
      </c>
      <c r="AW16" s="80">
        <v>90842.73</v>
      </c>
      <c r="AX16" s="80">
        <v>133846.85</v>
      </c>
      <c r="AY16" s="80">
        <v>194566.82</v>
      </c>
      <c r="AZ16" s="80">
        <v>276054.63</v>
      </c>
      <c r="BA16" s="80">
        <v>13512.57</v>
      </c>
      <c r="BB16" s="80">
        <v>172438.12</v>
      </c>
      <c r="BC16" s="78"/>
      <c r="BD16" s="79">
        <v>10427.969999999999</v>
      </c>
      <c r="BE16" s="79">
        <v>44188.52</v>
      </c>
      <c r="BF16" s="78"/>
      <c r="BG16" s="79">
        <v>19943.490000000002</v>
      </c>
      <c r="BH16" s="79">
        <v>41320.83</v>
      </c>
      <c r="BI16" s="61"/>
      <c r="BJ16" s="79">
        <v>12774.26</v>
      </c>
      <c r="BK16" s="79">
        <v>22811.18</v>
      </c>
      <c r="BL16" s="79">
        <v>37671.040000000001</v>
      </c>
      <c r="BM16" s="78"/>
      <c r="BN16" s="79">
        <v>12252.86</v>
      </c>
      <c r="BO16" s="79">
        <v>33499.85</v>
      </c>
      <c r="BP16" s="78"/>
      <c r="BQ16" s="79">
        <v>23332.58</v>
      </c>
      <c r="BR16" s="78"/>
      <c r="BS16" s="79">
        <v>20855.939999999999</v>
      </c>
      <c r="BT16" s="79">
        <v>42363.63</v>
      </c>
      <c r="BU16" s="79">
        <v>41451.18</v>
      </c>
      <c r="BV16" s="79">
        <v>10427.969999999999</v>
      </c>
      <c r="BW16" s="81"/>
      <c r="BX16" s="79">
        <v>38290.199999999997</v>
      </c>
      <c r="BY16" s="79">
        <v>40408.379999999997</v>
      </c>
      <c r="BZ16" s="79">
        <v>35357.339999999997</v>
      </c>
      <c r="CA16" s="80">
        <v>0</v>
      </c>
      <c r="CB16" s="79">
        <v>39756.639999999999</v>
      </c>
      <c r="CC16" s="80">
        <v>5512.91</v>
      </c>
      <c r="CD16" s="80">
        <v>12474.65</v>
      </c>
      <c r="CE16" s="80">
        <v>23015.98</v>
      </c>
      <c r="CF16" s="80">
        <v>31765.45</v>
      </c>
      <c r="CG16" s="80">
        <v>49500.61</v>
      </c>
      <c r="CH16" s="80">
        <v>61854.84</v>
      </c>
      <c r="CI16" s="80">
        <v>86284.73</v>
      </c>
      <c r="CJ16" s="80">
        <v>117763.13</v>
      </c>
      <c r="CK16" s="80">
        <v>134862.22</v>
      </c>
      <c r="CL16" s="80">
        <v>161750.16</v>
      </c>
      <c r="CM16" s="80">
        <v>189151.45</v>
      </c>
      <c r="CN16" s="80">
        <v>212177.39</v>
      </c>
      <c r="CO16" s="80">
        <v>236475.69</v>
      </c>
      <c r="CP16" s="80">
        <v>278373.12</v>
      </c>
      <c r="CQ16" s="80">
        <v>317570.45</v>
      </c>
      <c r="CR16" s="80">
        <v>403589.86</v>
      </c>
      <c r="CS16" s="80">
        <v>472819.56</v>
      </c>
      <c r="CT16" s="80">
        <v>542541.55000000005</v>
      </c>
      <c r="CU16" s="80">
        <v>982012.21</v>
      </c>
      <c r="CV16" s="82">
        <v>12057.34</v>
      </c>
      <c r="CW16" s="82">
        <v>23462.93</v>
      </c>
      <c r="CX16" s="82">
        <v>36172.019999999997</v>
      </c>
      <c r="CY16" s="82">
        <v>47740.55</v>
      </c>
      <c r="CZ16" s="82">
        <v>51162.23</v>
      </c>
      <c r="DA16" s="82">
        <v>61916.07</v>
      </c>
      <c r="DB16" s="82">
        <v>76580.399999999994</v>
      </c>
      <c r="DC16" s="80">
        <v>366095.32</v>
      </c>
      <c r="DD16" s="80">
        <v>66541.09</v>
      </c>
      <c r="DE16" s="80">
        <v>80719.240000000005</v>
      </c>
      <c r="DF16" s="80">
        <v>215193.29</v>
      </c>
      <c r="DG16" s="80">
        <v>410329.37</v>
      </c>
      <c r="DH16" s="82">
        <v>3258.74</v>
      </c>
      <c r="DI16" s="82">
        <v>12057.34</v>
      </c>
      <c r="DJ16" s="82">
        <v>27373.42</v>
      </c>
      <c r="DK16" s="82">
        <v>50673.42</v>
      </c>
      <c r="DL16" s="80">
        <v>6333.99</v>
      </c>
      <c r="DM16" s="80">
        <v>23549.45</v>
      </c>
      <c r="DN16" s="80">
        <v>49372.65</v>
      </c>
      <c r="DO16" s="80">
        <v>91436.84</v>
      </c>
      <c r="DP16" s="80">
        <v>45008.26</v>
      </c>
      <c r="DQ16" s="80">
        <v>61899.06</v>
      </c>
      <c r="DR16" s="80">
        <v>89021.51</v>
      </c>
      <c r="DS16" s="80">
        <v>130111.22</v>
      </c>
      <c r="DT16" s="80">
        <v>402107.01</v>
      </c>
      <c r="DU16" s="80">
        <v>415586.7</v>
      </c>
      <c r="DV16" s="80">
        <v>444333.72</v>
      </c>
      <c r="DW16" s="80">
        <v>477302.89</v>
      </c>
      <c r="DX16" s="82">
        <v>42689.5</v>
      </c>
      <c r="DY16" s="78">
        <v>0</v>
      </c>
      <c r="DZ16" s="79">
        <v>9645.8700000000008</v>
      </c>
      <c r="EA16" s="79">
        <v>14599.16</v>
      </c>
      <c r="EB16" s="79">
        <v>21638.04</v>
      </c>
      <c r="EC16" s="79">
        <v>26069.919999999998</v>
      </c>
      <c r="ED16" s="79">
        <v>32066.01</v>
      </c>
      <c r="EE16" s="80">
        <v>838742.43</v>
      </c>
      <c r="EF16" s="78"/>
      <c r="EG16" s="79">
        <v>5083.6400000000003</v>
      </c>
      <c r="EH16" s="79">
        <v>8733.42</v>
      </c>
      <c r="EI16" s="79">
        <v>14208.11</v>
      </c>
      <c r="EJ16" s="79">
        <v>21116.639999999999</v>
      </c>
      <c r="EK16" s="79">
        <v>26200.27</v>
      </c>
      <c r="EL16" s="79">
        <v>45622.37</v>
      </c>
      <c r="EM16" s="80">
        <v>32345.89</v>
      </c>
      <c r="EN16" s="78"/>
      <c r="EO16" s="79">
        <v>30110.76</v>
      </c>
      <c r="EP16" s="79">
        <v>11601.12</v>
      </c>
      <c r="EQ16" s="78"/>
      <c r="ER16" s="79">
        <v>11731.47</v>
      </c>
      <c r="ES16" s="78"/>
      <c r="ET16" s="79">
        <v>19031.05</v>
      </c>
      <c r="EU16" s="78"/>
      <c r="EV16" s="79">
        <v>23984.33</v>
      </c>
      <c r="EW16" s="79">
        <v>28416.22</v>
      </c>
      <c r="EX16" s="79">
        <v>56180.69</v>
      </c>
      <c r="EY16" s="78"/>
      <c r="EZ16" s="79">
        <v>12774.26</v>
      </c>
      <c r="FA16" s="78"/>
      <c r="FB16" s="79">
        <v>9645.8700000000008</v>
      </c>
      <c r="FC16" s="78"/>
      <c r="FD16" s="79">
        <v>17206.150000000001</v>
      </c>
      <c r="FE16" s="78"/>
      <c r="FF16" s="79">
        <v>18770.349999999999</v>
      </c>
      <c r="FG16" s="79">
        <v>22029.09</v>
      </c>
      <c r="FH16" s="79">
        <v>32457.06</v>
      </c>
      <c r="FI16" s="79">
        <v>13686.71</v>
      </c>
      <c r="FJ16" s="78"/>
      <c r="FK16" s="79">
        <v>10427.969999999999</v>
      </c>
      <c r="FL16" s="79">
        <v>28416.22</v>
      </c>
      <c r="FM16" s="79">
        <v>33630.199999999997</v>
      </c>
      <c r="FN16" s="79">
        <v>25678.880000000001</v>
      </c>
      <c r="FO16" s="79">
        <v>26591.32</v>
      </c>
      <c r="FP16" s="79">
        <v>38453.14</v>
      </c>
      <c r="FQ16" s="78"/>
      <c r="FR16" s="79">
        <v>11601.12</v>
      </c>
      <c r="FS16" s="79">
        <v>9776.2199999999993</v>
      </c>
      <c r="FT16" s="79">
        <v>13034.96</v>
      </c>
      <c r="FU16" s="79">
        <v>56571.74</v>
      </c>
      <c r="FV16" s="79">
        <v>16815.099999999999</v>
      </c>
      <c r="FW16" s="79">
        <v>33890.9</v>
      </c>
      <c r="FX16" s="78"/>
      <c r="FY16" s="79">
        <v>27503.77</v>
      </c>
      <c r="FZ16" s="79">
        <v>46274.12</v>
      </c>
      <c r="GA16" s="79">
        <v>20464.89</v>
      </c>
      <c r="GB16" s="79">
        <v>29459.02</v>
      </c>
      <c r="GC16" s="79">
        <v>42233.279999999999</v>
      </c>
      <c r="GD16" s="79">
        <v>22159.439999999999</v>
      </c>
      <c r="GE16" s="79">
        <v>26852.02</v>
      </c>
      <c r="GF16" s="79">
        <v>28285.87</v>
      </c>
      <c r="GG16" s="78"/>
      <c r="GH16" s="79">
        <v>14338.46</v>
      </c>
      <c r="GI16" s="78"/>
      <c r="GJ16" s="79">
        <v>11470.77</v>
      </c>
      <c r="GK16" s="79">
        <v>11992.17</v>
      </c>
      <c r="GL16" s="79">
        <v>20334.54</v>
      </c>
      <c r="GM16" s="78"/>
      <c r="GN16" s="79">
        <v>14077.76</v>
      </c>
      <c r="GO16" s="79">
        <v>18379.3</v>
      </c>
      <c r="GP16" s="79">
        <v>33630.199999999997</v>
      </c>
      <c r="GQ16" s="79">
        <v>159938.99</v>
      </c>
      <c r="GR16" s="78"/>
      <c r="GS16" s="79">
        <v>102454.8</v>
      </c>
      <c r="GT16" s="79">
        <v>7299.58</v>
      </c>
      <c r="GU16" s="79">
        <v>0</v>
      </c>
      <c r="GV16" s="79">
        <v>5996.08</v>
      </c>
      <c r="GW16" s="79">
        <v>96458.72</v>
      </c>
      <c r="GX16" s="79">
        <v>5213.9799999999996</v>
      </c>
      <c r="GY16" s="80">
        <v>40365.39</v>
      </c>
      <c r="GZ16" s="80">
        <v>86641.17</v>
      </c>
      <c r="HA16" s="80">
        <v>63401.53</v>
      </c>
      <c r="HB16" s="80">
        <v>8497.9500000000007</v>
      </c>
      <c r="HC16" s="80">
        <v>12705.51</v>
      </c>
      <c r="HD16" s="80">
        <v>20957.7</v>
      </c>
      <c r="HE16" s="80">
        <v>28236.5</v>
      </c>
      <c r="HF16" s="80">
        <v>34054.449999999997</v>
      </c>
      <c r="HG16" s="80">
        <v>40373.25</v>
      </c>
      <c r="HH16" s="80">
        <v>44364.58</v>
      </c>
      <c r="HI16" s="80">
        <v>50405.440000000002</v>
      </c>
      <c r="HJ16" s="80">
        <v>57397.84</v>
      </c>
      <c r="HK16" s="80">
        <v>66895.87</v>
      </c>
      <c r="HL16" s="80">
        <v>81249.960000000006</v>
      </c>
      <c r="HM16" s="80">
        <v>95213.71</v>
      </c>
      <c r="HN16" s="80">
        <v>111118</v>
      </c>
      <c r="HO16" s="80">
        <v>137599.18</v>
      </c>
      <c r="HP16" s="80">
        <v>167071.57999999999</v>
      </c>
      <c r="HQ16" s="80">
        <v>212773.15</v>
      </c>
      <c r="HR16" s="80">
        <v>419511.6</v>
      </c>
      <c r="HS16" s="80">
        <v>602315.81000000006</v>
      </c>
      <c r="HT16" s="80">
        <v>1155701.42</v>
      </c>
      <c r="HU16" s="80">
        <v>2343483.81</v>
      </c>
      <c r="HV16" s="79">
        <v>66087.259999999995</v>
      </c>
      <c r="HW16" s="78" t="s">
        <v>500</v>
      </c>
      <c r="HX16" s="79">
        <v>30019.03</v>
      </c>
      <c r="HY16" s="79">
        <v>35022.21</v>
      </c>
      <c r="HZ16" s="79">
        <v>23044.91</v>
      </c>
      <c r="IA16" s="79">
        <v>27593.25</v>
      </c>
      <c r="IB16" s="79">
        <v>21073.97</v>
      </c>
      <c r="IC16" s="79">
        <v>25319.08</v>
      </c>
      <c r="ID16" s="79">
        <v>12886.96</v>
      </c>
      <c r="IE16" s="79">
        <v>16525.63</v>
      </c>
      <c r="IF16" s="79">
        <v>22741.69</v>
      </c>
      <c r="IG16" s="79">
        <v>27290.03</v>
      </c>
      <c r="IH16" s="79">
        <v>41693.1</v>
      </c>
      <c r="II16" s="79">
        <v>35628.65</v>
      </c>
      <c r="IJ16" s="79">
        <v>26683.58</v>
      </c>
      <c r="IK16" s="79">
        <v>22893.3</v>
      </c>
      <c r="IL16" s="79">
        <v>15161.13</v>
      </c>
      <c r="IM16" s="79">
        <v>21225.58</v>
      </c>
      <c r="IN16" s="83"/>
      <c r="IO16" s="83"/>
      <c r="IP16" s="84"/>
      <c r="IQ16" s="83"/>
      <c r="IR16" s="24"/>
    </row>
    <row r="17" spans="1:253" s="24" customFormat="1" ht="30" hidden="1" customHeight="1" x14ac:dyDescent="0.25">
      <c r="A17" s="85"/>
      <c r="B17" s="86" t="s">
        <v>501</v>
      </c>
      <c r="C17" s="77"/>
      <c r="D17" s="78"/>
      <c r="E17" s="87">
        <v>12982.82</v>
      </c>
      <c r="F17" s="87">
        <v>10323.69</v>
      </c>
      <c r="G17" s="87">
        <v>11105.79</v>
      </c>
      <c r="H17" s="87">
        <v>16580.47</v>
      </c>
      <c r="I17" s="87">
        <v>5161.8500000000004</v>
      </c>
      <c r="J17" s="87">
        <v>5943.94</v>
      </c>
      <c r="K17" s="78"/>
      <c r="L17" s="88">
        <v>53363.98</v>
      </c>
      <c r="M17" s="88">
        <v>102957.06</v>
      </c>
      <c r="N17" s="88">
        <v>165204.07</v>
      </c>
      <c r="O17" s="88">
        <v>179295.23</v>
      </c>
      <c r="P17" s="78"/>
      <c r="Q17" s="87">
        <v>15329.12</v>
      </c>
      <c r="R17" s="78"/>
      <c r="S17" s="87">
        <v>13921.34</v>
      </c>
      <c r="T17" s="78"/>
      <c r="U17" s="87">
        <v>14234.18</v>
      </c>
      <c r="V17" s="87">
        <v>37697.11</v>
      </c>
      <c r="W17" s="87">
        <v>58344.49</v>
      </c>
      <c r="X17" s="78"/>
      <c r="Y17" s="88">
        <v>5479.51</v>
      </c>
      <c r="Z17" s="88">
        <v>15192.02</v>
      </c>
      <c r="AA17" s="88">
        <v>15181.73</v>
      </c>
      <c r="AB17" s="88">
        <v>30520.71</v>
      </c>
      <c r="AC17" s="78"/>
      <c r="AD17" s="87">
        <v>15329.12</v>
      </c>
      <c r="AE17" s="81"/>
      <c r="AF17" s="87">
        <v>155441.93</v>
      </c>
      <c r="AG17" s="87">
        <v>278231.27</v>
      </c>
      <c r="AH17" s="87">
        <v>202172.27</v>
      </c>
      <c r="AI17" s="78"/>
      <c r="AJ17" s="87">
        <v>21585.9</v>
      </c>
      <c r="AK17" s="87">
        <v>32691.69</v>
      </c>
      <c r="AL17" s="78"/>
      <c r="AM17" s="87">
        <v>25027.13</v>
      </c>
      <c r="AN17" s="78"/>
      <c r="AO17" s="87">
        <v>23306.51</v>
      </c>
      <c r="AP17" s="87">
        <v>21273.06</v>
      </c>
      <c r="AQ17" s="78"/>
      <c r="AR17" s="87">
        <v>15172.7</v>
      </c>
      <c r="AS17" s="87">
        <v>18144.669999999998</v>
      </c>
      <c r="AT17" s="87">
        <v>15172.7</v>
      </c>
      <c r="AU17" s="87">
        <v>8133.82</v>
      </c>
      <c r="AV17" s="87">
        <v>10167.27</v>
      </c>
      <c r="AW17" s="88">
        <v>92527.69</v>
      </c>
      <c r="AX17" s="88">
        <v>135561.51999999999</v>
      </c>
      <c r="AY17" s="88">
        <v>196245.59</v>
      </c>
      <c r="AZ17" s="88">
        <v>277784.46000000002</v>
      </c>
      <c r="BA17" s="88">
        <v>15321.4</v>
      </c>
      <c r="BB17" s="88">
        <v>174621.4</v>
      </c>
      <c r="BC17" s="78"/>
      <c r="BD17" s="87">
        <v>12513.56</v>
      </c>
      <c r="BE17" s="87">
        <v>53026.23</v>
      </c>
      <c r="BF17" s="78"/>
      <c r="BG17" s="87">
        <v>23932.19</v>
      </c>
      <c r="BH17" s="87">
        <v>49585</v>
      </c>
      <c r="BI17" s="61"/>
      <c r="BJ17" s="87">
        <v>15329.12</v>
      </c>
      <c r="BK17" s="87">
        <v>27373.42</v>
      </c>
      <c r="BL17" s="87">
        <v>45205.25</v>
      </c>
      <c r="BM17" s="78"/>
      <c r="BN17" s="87">
        <v>14703.44</v>
      </c>
      <c r="BO17" s="87">
        <v>40199.82</v>
      </c>
      <c r="BP17" s="78"/>
      <c r="BQ17" s="87">
        <v>27999.1</v>
      </c>
      <c r="BR17" s="78"/>
      <c r="BS17" s="87">
        <v>25027.13</v>
      </c>
      <c r="BT17" s="87">
        <v>50836.35</v>
      </c>
      <c r="BU17" s="87">
        <v>49741.42</v>
      </c>
      <c r="BV17" s="87">
        <v>12513.56</v>
      </c>
      <c r="BW17" s="81"/>
      <c r="BX17" s="87">
        <v>45948.24</v>
      </c>
      <c r="BY17" s="87">
        <v>48490.06</v>
      </c>
      <c r="BZ17" s="87">
        <v>42428.800000000003</v>
      </c>
      <c r="CA17" s="88">
        <v>0</v>
      </c>
      <c r="CB17" s="87">
        <v>47707.96</v>
      </c>
      <c r="CC17" s="88">
        <v>5845.52</v>
      </c>
      <c r="CD17" s="88">
        <v>12926.82</v>
      </c>
      <c r="CE17" s="88">
        <v>24159.88</v>
      </c>
      <c r="CF17" s="88">
        <v>33255.57</v>
      </c>
      <c r="CG17" s="88">
        <v>53824.15</v>
      </c>
      <c r="CH17" s="88">
        <v>63165.66</v>
      </c>
      <c r="CI17" s="88">
        <v>87521.41</v>
      </c>
      <c r="CJ17" s="88">
        <v>121541.86</v>
      </c>
      <c r="CK17" s="88">
        <v>141794.94</v>
      </c>
      <c r="CL17" s="88">
        <v>169500.21</v>
      </c>
      <c r="CM17" s="88">
        <v>193867.34</v>
      </c>
      <c r="CN17" s="88">
        <v>213668.39</v>
      </c>
      <c r="CO17" s="88">
        <v>243417.26</v>
      </c>
      <c r="CP17" s="88">
        <v>280374.11</v>
      </c>
      <c r="CQ17" s="88">
        <v>320741.7</v>
      </c>
      <c r="CR17" s="88">
        <v>409674.77</v>
      </c>
      <c r="CS17" s="88">
        <v>478254.79</v>
      </c>
      <c r="CT17" s="88">
        <v>542869.34</v>
      </c>
      <c r="CU17" s="88">
        <v>982625.31</v>
      </c>
      <c r="CV17" s="87">
        <v>14468.81</v>
      </c>
      <c r="CW17" s="87">
        <v>28155.52</v>
      </c>
      <c r="CX17" s="87">
        <v>43406.43</v>
      </c>
      <c r="CY17" s="87">
        <v>57288.66</v>
      </c>
      <c r="CZ17" s="87">
        <v>61394.67</v>
      </c>
      <c r="DA17" s="87">
        <v>74299.289999999994</v>
      </c>
      <c r="DB17" s="87">
        <v>91896.49</v>
      </c>
      <c r="DC17" s="88">
        <v>368793.21</v>
      </c>
      <c r="DD17" s="88">
        <v>76987.77</v>
      </c>
      <c r="DE17" s="88">
        <v>94076.64</v>
      </c>
      <c r="DF17" s="88">
        <v>228970.67</v>
      </c>
      <c r="DG17" s="88">
        <v>424105.95</v>
      </c>
      <c r="DH17" s="87">
        <v>3910.49</v>
      </c>
      <c r="DI17" s="87">
        <v>14468.81</v>
      </c>
      <c r="DJ17" s="87">
        <v>32848.11</v>
      </c>
      <c r="DK17" s="87">
        <v>60808.1</v>
      </c>
      <c r="DL17" s="88">
        <v>7013.55</v>
      </c>
      <c r="DM17" s="88">
        <v>26076</v>
      </c>
      <c r="DN17" s="88">
        <v>54669.69</v>
      </c>
      <c r="DO17" s="88">
        <v>101246.83</v>
      </c>
      <c r="DP17" s="88">
        <v>45774.68</v>
      </c>
      <c r="DQ17" s="88">
        <v>64482.1</v>
      </c>
      <c r="DR17" s="88">
        <v>94513.89</v>
      </c>
      <c r="DS17" s="88">
        <v>140011.20000000001</v>
      </c>
      <c r="DT17" s="88">
        <v>402771.05</v>
      </c>
      <c r="DU17" s="88">
        <v>417687.18</v>
      </c>
      <c r="DV17" s="88">
        <v>449530.9</v>
      </c>
      <c r="DW17" s="88">
        <v>486035.44</v>
      </c>
      <c r="DX17" s="87">
        <v>51227.4</v>
      </c>
      <c r="DY17" s="78">
        <v>0</v>
      </c>
      <c r="DZ17" s="87">
        <v>11575.05</v>
      </c>
      <c r="EA17" s="87">
        <v>17518.990000000002</v>
      </c>
      <c r="EB17" s="87">
        <v>25965.65</v>
      </c>
      <c r="EC17" s="87">
        <v>31283.91</v>
      </c>
      <c r="ED17" s="87">
        <v>38479.21</v>
      </c>
      <c r="EE17" s="88">
        <v>839053.39</v>
      </c>
      <c r="EF17" s="78"/>
      <c r="EG17" s="87">
        <v>6100.36</v>
      </c>
      <c r="EH17" s="87">
        <v>10480.11</v>
      </c>
      <c r="EI17" s="87">
        <v>17049.73</v>
      </c>
      <c r="EJ17" s="87">
        <v>25339.97</v>
      </c>
      <c r="EK17" s="87">
        <v>31440.33</v>
      </c>
      <c r="EL17" s="87">
        <v>54746.84</v>
      </c>
      <c r="EM17" s="88">
        <v>32894.730000000003</v>
      </c>
      <c r="EN17" s="78"/>
      <c r="EO17" s="87">
        <v>36132.92</v>
      </c>
      <c r="EP17" s="87">
        <v>13921.34</v>
      </c>
      <c r="EQ17" s="78"/>
      <c r="ER17" s="87">
        <v>14077.76</v>
      </c>
      <c r="ES17" s="78"/>
      <c r="ET17" s="87">
        <v>22837.25</v>
      </c>
      <c r="EU17" s="78"/>
      <c r="EV17" s="87">
        <v>28781.200000000001</v>
      </c>
      <c r="EW17" s="87">
        <v>34099.46</v>
      </c>
      <c r="EX17" s="87">
        <v>67416.83</v>
      </c>
      <c r="EY17" s="78"/>
      <c r="EZ17" s="87">
        <v>15329.12</v>
      </c>
      <c r="FA17" s="78"/>
      <c r="FB17" s="87">
        <v>11575.05</v>
      </c>
      <c r="FC17" s="78"/>
      <c r="FD17" s="87">
        <v>20647.38</v>
      </c>
      <c r="FE17" s="78"/>
      <c r="FF17" s="87">
        <v>22524.42</v>
      </c>
      <c r="FG17" s="87">
        <v>26434.9</v>
      </c>
      <c r="FH17" s="87">
        <v>38948.47</v>
      </c>
      <c r="FI17" s="87">
        <v>16424.05</v>
      </c>
      <c r="FJ17" s="78"/>
      <c r="FK17" s="87">
        <v>12513.56</v>
      </c>
      <c r="FL17" s="87">
        <v>34099.46</v>
      </c>
      <c r="FM17" s="87">
        <v>40356.239999999998</v>
      </c>
      <c r="FN17" s="87">
        <v>30814.65</v>
      </c>
      <c r="FO17" s="87">
        <v>31909.59</v>
      </c>
      <c r="FP17" s="87">
        <v>46143.77</v>
      </c>
      <c r="FQ17" s="78"/>
      <c r="FR17" s="87">
        <v>13921.34</v>
      </c>
      <c r="FS17" s="87">
        <v>11731.47</v>
      </c>
      <c r="FT17" s="87">
        <v>15641.95</v>
      </c>
      <c r="FU17" s="87">
        <v>67886.080000000002</v>
      </c>
      <c r="FV17" s="87">
        <v>20178.12</v>
      </c>
      <c r="FW17" s="87">
        <v>40669.08</v>
      </c>
      <c r="FX17" s="78"/>
      <c r="FY17" s="87">
        <v>33004.519999999997</v>
      </c>
      <c r="FZ17" s="87">
        <v>55528.94</v>
      </c>
      <c r="GA17" s="87">
        <v>24557.87</v>
      </c>
      <c r="GB17" s="87">
        <v>35350.82</v>
      </c>
      <c r="GC17" s="87">
        <v>50679.93</v>
      </c>
      <c r="GD17" s="87">
        <v>26591.32</v>
      </c>
      <c r="GE17" s="87">
        <v>32222.43</v>
      </c>
      <c r="GF17" s="87">
        <v>33943.040000000001</v>
      </c>
      <c r="GG17" s="78"/>
      <c r="GH17" s="87">
        <v>17206.150000000001</v>
      </c>
      <c r="GI17" s="78"/>
      <c r="GJ17" s="87">
        <v>13764.92</v>
      </c>
      <c r="GK17" s="87">
        <v>14390.6</v>
      </c>
      <c r="GL17" s="87">
        <v>24401.45</v>
      </c>
      <c r="GM17" s="78"/>
      <c r="GN17" s="87">
        <v>16893.310000000001</v>
      </c>
      <c r="GO17" s="87">
        <v>22055.16</v>
      </c>
      <c r="GP17" s="87">
        <v>40356.239999999998</v>
      </c>
      <c r="GQ17" s="87">
        <v>191926.79</v>
      </c>
      <c r="GR17" s="78"/>
      <c r="GS17" s="87">
        <v>122945.77</v>
      </c>
      <c r="GT17" s="87">
        <v>8759.49</v>
      </c>
      <c r="GU17" s="88">
        <v>0</v>
      </c>
      <c r="GV17" s="87">
        <v>7195.3</v>
      </c>
      <c r="GW17" s="87">
        <v>115750.47</v>
      </c>
      <c r="GX17" s="87">
        <v>6256.78</v>
      </c>
      <c r="GY17" s="88">
        <v>40436.43</v>
      </c>
      <c r="GZ17" s="88">
        <v>86712.44</v>
      </c>
      <c r="HA17" s="88">
        <v>65300.37</v>
      </c>
      <c r="HB17" s="88">
        <v>8562.33</v>
      </c>
      <c r="HC17" s="88">
        <v>12769.36</v>
      </c>
      <c r="HD17" s="88">
        <v>21021.41</v>
      </c>
      <c r="HE17" s="88">
        <v>28302.2</v>
      </c>
      <c r="HF17" s="88">
        <v>34125.96</v>
      </c>
      <c r="HG17" s="88">
        <v>40437.769999999997</v>
      </c>
      <c r="HH17" s="88">
        <v>44607.78</v>
      </c>
      <c r="HI17" s="88">
        <v>50469.7</v>
      </c>
      <c r="HJ17" s="88">
        <v>57835.56</v>
      </c>
      <c r="HK17" s="88">
        <v>66971.42</v>
      </c>
      <c r="HL17" s="88">
        <v>81364.05</v>
      </c>
      <c r="HM17" s="88">
        <v>95555.75</v>
      </c>
      <c r="HN17" s="88">
        <v>111286.6</v>
      </c>
      <c r="HO17" s="88">
        <v>137679.04999999999</v>
      </c>
      <c r="HP17" s="88">
        <v>167265.66</v>
      </c>
      <c r="HQ17" s="88">
        <v>212906.95</v>
      </c>
      <c r="HR17" s="88">
        <v>421428.19</v>
      </c>
      <c r="HS17" s="88">
        <v>602383.75</v>
      </c>
      <c r="HT17" s="88">
        <v>1155757.29</v>
      </c>
      <c r="HU17" s="88">
        <v>2343559.33</v>
      </c>
      <c r="HV17" s="87">
        <v>79304.710000000006</v>
      </c>
      <c r="HW17" s="89" t="s">
        <v>501</v>
      </c>
      <c r="HX17" s="87">
        <v>36022.839999999997</v>
      </c>
      <c r="HY17" s="87">
        <v>42026.65</v>
      </c>
      <c r="HZ17" s="87">
        <v>27653.9</v>
      </c>
      <c r="IA17" s="87">
        <v>33111.9</v>
      </c>
      <c r="IB17" s="87">
        <v>25288.76</v>
      </c>
      <c r="IC17" s="87">
        <v>30382.9</v>
      </c>
      <c r="ID17" s="87">
        <v>15464.35</v>
      </c>
      <c r="IE17" s="87">
        <v>19830.759999999998</v>
      </c>
      <c r="IF17" s="87">
        <v>27290.03</v>
      </c>
      <c r="IG17" s="87">
        <v>32748.04</v>
      </c>
      <c r="IH17" s="87">
        <v>50031.72</v>
      </c>
      <c r="II17" s="87">
        <v>42754.38</v>
      </c>
      <c r="IJ17" s="87">
        <v>32020.3</v>
      </c>
      <c r="IK17" s="87">
        <v>27471.96</v>
      </c>
      <c r="IL17" s="87">
        <v>18193.349999999999</v>
      </c>
      <c r="IM17" s="87">
        <v>25470.69</v>
      </c>
      <c r="IN17" s="90"/>
      <c r="IO17" s="90"/>
      <c r="IP17" s="91"/>
      <c r="IQ17" s="90"/>
    </row>
    <row r="18" spans="1:253" s="95" customFormat="1" x14ac:dyDescent="0.2">
      <c r="A18" s="92">
        <v>1</v>
      </c>
      <c r="B18" s="93">
        <v>2</v>
      </c>
      <c r="C18" s="92">
        <v>3</v>
      </c>
      <c r="D18" s="93">
        <f>C18+1</f>
        <v>4</v>
      </c>
      <c r="E18" s="93">
        <f t="shared" ref="E18:BP18" si="0">D18+1</f>
        <v>5</v>
      </c>
      <c r="F18" s="93">
        <f t="shared" si="0"/>
        <v>6</v>
      </c>
      <c r="G18" s="93">
        <f t="shared" si="0"/>
        <v>7</v>
      </c>
      <c r="H18" s="93">
        <f t="shared" si="0"/>
        <v>8</v>
      </c>
      <c r="I18" s="93">
        <f t="shared" si="0"/>
        <v>9</v>
      </c>
      <c r="J18" s="93">
        <f t="shared" si="0"/>
        <v>10</v>
      </c>
      <c r="K18" s="93"/>
      <c r="L18" s="92">
        <f>J18+1</f>
        <v>11</v>
      </c>
      <c r="M18" s="92">
        <f t="shared" si="0"/>
        <v>12</v>
      </c>
      <c r="N18" s="92">
        <f t="shared" si="0"/>
        <v>13</v>
      </c>
      <c r="O18" s="92">
        <f t="shared" si="0"/>
        <v>14</v>
      </c>
      <c r="P18" s="93">
        <f t="shared" si="0"/>
        <v>15</v>
      </c>
      <c r="Q18" s="93">
        <f t="shared" si="0"/>
        <v>16</v>
      </c>
      <c r="R18" s="93">
        <f t="shared" si="0"/>
        <v>17</v>
      </c>
      <c r="S18" s="93">
        <f t="shared" si="0"/>
        <v>18</v>
      </c>
      <c r="T18" s="93">
        <f t="shared" si="0"/>
        <v>19</v>
      </c>
      <c r="U18" s="93">
        <f t="shared" si="0"/>
        <v>20</v>
      </c>
      <c r="V18" s="93">
        <f t="shared" si="0"/>
        <v>21</v>
      </c>
      <c r="W18" s="93">
        <f t="shared" si="0"/>
        <v>22</v>
      </c>
      <c r="X18" s="93">
        <f t="shared" si="0"/>
        <v>23</v>
      </c>
      <c r="Y18" s="93">
        <f t="shared" si="0"/>
        <v>24</v>
      </c>
      <c r="Z18" s="93">
        <f t="shared" si="0"/>
        <v>25</v>
      </c>
      <c r="AA18" s="93">
        <f t="shared" si="0"/>
        <v>26</v>
      </c>
      <c r="AB18" s="93">
        <f t="shared" si="0"/>
        <v>27</v>
      </c>
      <c r="AC18" s="93">
        <f t="shared" si="0"/>
        <v>28</v>
      </c>
      <c r="AD18" s="93">
        <f t="shared" si="0"/>
        <v>29</v>
      </c>
      <c r="AE18" s="93">
        <f t="shared" si="0"/>
        <v>30</v>
      </c>
      <c r="AF18" s="93">
        <f t="shared" si="0"/>
        <v>31</v>
      </c>
      <c r="AG18" s="93">
        <f t="shared" si="0"/>
        <v>32</v>
      </c>
      <c r="AH18" s="93">
        <f t="shared" si="0"/>
        <v>33</v>
      </c>
      <c r="AI18" s="93">
        <f t="shared" si="0"/>
        <v>34</v>
      </c>
      <c r="AJ18" s="93">
        <f t="shared" si="0"/>
        <v>35</v>
      </c>
      <c r="AK18" s="93">
        <f t="shared" si="0"/>
        <v>36</v>
      </c>
      <c r="AL18" s="93">
        <f t="shared" si="0"/>
        <v>37</v>
      </c>
      <c r="AM18" s="93">
        <f t="shared" si="0"/>
        <v>38</v>
      </c>
      <c r="AN18" s="93">
        <f t="shared" si="0"/>
        <v>39</v>
      </c>
      <c r="AO18" s="93">
        <f t="shared" si="0"/>
        <v>40</v>
      </c>
      <c r="AP18" s="93">
        <f t="shared" si="0"/>
        <v>41</v>
      </c>
      <c r="AQ18" s="93">
        <f t="shared" si="0"/>
        <v>42</v>
      </c>
      <c r="AR18" s="93">
        <f t="shared" si="0"/>
        <v>43</v>
      </c>
      <c r="AS18" s="93">
        <f t="shared" si="0"/>
        <v>44</v>
      </c>
      <c r="AT18" s="93">
        <f t="shared" si="0"/>
        <v>45</v>
      </c>
      <c r="AU18" s="93">
        <f t="shared" si="0"/>
        <v>46</v>
      </c>
      <c r="AV18" s="93">
        <f t="shared" si="0"/>
        <v>47</v>
      </c>
      <c r="AW18" s="93">
        <f t="shared" si="0"/>
        <v>48</v>
      </c>
      <c r="AX18" s="93">
        <f t="shared" si="0"/>
        <v>49</v>
      </c>
      <c r="AY18" s="93">
        <f t="shared" si="0"/>
        <v>50</v>
      </c>
      <c r="AZ18" s="93">
        <f t="shared" si="0"/>
        <v>51</v>
      </c>
      <c r="BA18" s="93"/>
      <c r="BB18" s="93"/>
      <c r="BC18" s="93">
        <f>AZ18+1</f>
        <v>52</v>
      </c>
      <c r="BD18" s="92">
        <f t="shared" si="0"/>
        <v>53</v>
      </c>
      <c r="BE18" s="92">
        <f t="shared" si="0"/>
        <v>54</v>
      </c>
      <c r="BF18" s="93">
        <f t="shared" si="0"/>
        <v>55</v>
      </c>
      <c r="BG18" s="93">
        <f t="shared" si="0"/>
        <v>56</v>
      </c>
      <c r="BH18" s="93">
        <f t="shared" si="0"/>
        <v>57</v>
      </c>
      <c r="BI18" s="93">
        <f t="shared" si="0"/>
        <v>58</v>
      </c>
      <c r="BJ18" s="93">
        <f t="shared" si="0"/>
        <v>59</v>
      </c>
      <c r="BK18" s="93">
        <f t="shared" si="0"/>
        <v>60</v>
      </c>
      <c r="BL18" s="93">
        <f t="shared" si="0"/>
        <v>61</v>
      </c>
      <c r="BM18" s="93">
        <f t="shared" si="0"/>
        <v>62</v>
      </c>
      <c r="BN18" s="93">
        <f t="shared" si="0"/>
        <v>63</v>
      </c>
      <c r="BO18" s="93">
        <f t="shared" si="0"/>
        <v>64</v>
      </c>
      <c r="BP18" s="93">
        <f t="shared" si="0"/>
        <v>65</v>
      </c>
      <c r="BQ18" s="93">
        <f t="shared" ref="BQ18:EB18" si="1">BP18+1</f>
        <v>66</v>
      </c>
      <c r="BR18" s="93">
        <f t="shared" si="1"/>
        <v>67</v>
      </c>
      <c r="BS18" s="93">
        <f t="shared" si="1"/>
        <v>68</v>
      </c>
      <c r="BT18" s="93">
        <f t="shared" si="1"/>
        <v>69</v>
      </c>
      <c r="BU18" s="93">
        <f t="shared" si="1"/>
        <v>70</v>
      </c>
      <c r="BV18" s="93">
        <f t="shared" si="1"/>
        <v>71</v>
      </c>
      <c r="BW18" s="93">
        <f t="shared" si="1"/>
        <v>72</v>
      </c>
      <c r="BX18" s="93">
        <f t="shared" si="1"/>
        <v>73</v>
      </c>
      <c r="BY18" s="93">
        <f t="shared" si="1"/>
        <v>74</v>
      </c>
      <c r="BZ18" s="93">
        <f t="shared" si="1"/>
        <v>75</v>
      </c>
      <c r="CA18" s="93">
        <f t="shared" si="1"/>
        <v>76</v>
      </c>
      <c r="CB18" s="93">
        <f t="shared" si="1"/>
        <v>77</v>
      </c>
      <c r="CC18" s="93">
        <f t="shared" si="1"/>
        <v>78</v>
      </c>
      <c r="CD18" s="92">
        <f t="shared" si="1"/>
        <v>79</v>
      </c>
      <c r="CE18" s="92">
        <f t="shared" si="1"/>
        <v>80</v>
      </c>
      <c r="CF18" s="93">
        <f t="shared" si="1"/>
        <v>81</v>
      </c>
      <c r="CG18" s="93">
        <f t="shared" si="1"/>
        <v>82</v>
      </c>
      <c r="CH18" s="93">
        <f t="shared" si="1"/>
        <v>83</v>
      </c>
      <c r="CI18" s="93">
        <f t="shared" si="1"/>
        <v>84</v>
      </c>
      <c r="CJ18" s="93">
        <f t="shared" si="1"/>
        <v>85</v>
      </c>
      <c r="CK18" s="93">
        <f t="shared" si="1"/>
        <v>86</v>
      </c>
      <c r="CL18" s="93">
        <f t="shared" si="1"/>
        <v>87</v>
      </c>
      <c r="CM18" s="93">
        <f t="shared" si="1"/>
        <v>88</v>
      </c>
      <c r="CN18" s="93">
        <f t="shared" si="1"/>
        <v>89</v>
      </c>
      <c r="CO18" s="93">
        <f t="shared" si="1"/>
        <v>90</v>
      </c>
      <c r="CP18" s="93">
        <f t="shared" si="1"/>
        <v>91</v>
      </c>
      <c r="CQ18" s="93">
        <f t="shared" si="1"/>
        <v>92</v>
      </c>
      <c r="CR18" s="93">
        <f t="shared" si="1"/>
        <v>93</v>
      </c>
      <c r="CS18" s="93">
        <f t="shared" si="1"/>
        <v>94</v>
      </c>
      <c r="CT18" s="93">
        <f t="shared" si="1"/>
        <v>95</v>
      </c>
      <c r="CU18" s="93">
        <f t="shared" si="1"/>
        <v>96</v>
      </c>
      <c r="CV18" s="93">
        <f t="shared" si="1"/>
        <v>97</v>
      </c>
      <c r="CW18" s="93">
        <f t="shared" si="1"/>
        <v>98</v>
      </c>
      <c r="CX18" s="93">
        <f t="shared" si="1"/>
        <v>99</v>
      </c>
      <c r="CY18" s="93">
        <f t="shared" si="1"/>
        <v>100</v>
      </c>
      <c r="CZ18" s="93">
        <f t="shared" si="1"/>
        <v>101</v>
      </c>
      <c r="DA18" s="93">
        <f t="shared" si="1"/>
        <v>102</v>
      </c>
      <c r="DB18" s="93">
        <f t="shared" si="1"/>
        <v>103</v>
      </c>
      <c r="DC18" s="93">
        <f t="shared" si="1"/>
        <v>104</v>
      </c>
      <c r="DD18" s="93">
        <f t="shared" si="1"/>
        <v>105</v>
      </c>
      <c r="DE18" s="93">
        <f t="shared" si="1"/>
        <v>106</v>
      </c>
      <c r="DF18" s="93">
        <f t="shared" si="1"/>
        <v>107</v>
      </c>
      <c r="DG18" s="93">
        <f t="shared" si="1"/>
        <v>108</v>
      </c>
      <c r="DH18" s="93">
        <f t="shared" si="1"/>
        <v>109</v>
      </c>
      <c r="DI18" s="93">
        <f t="shared" si="1"/>
        <v>110</v>
      </c>
      <c r="DJ18" s="93">
        <f t="shared" si="1"/>
        <v>111</v>
      </c>
      <c r="DK18" s="93">
        <f t="shared" si="1"/>
        <v>112</v>
      </c>
      <c r="DL18" s="93">
        <f t="shared" si="1"/>
        <v>113</v>
      </c>
      <c r="DM18" s="93">
        <f t="shared" si="1"/>
        <v>114</v>
      </c>
      <c r="DN18" s="93">
        <f t="shared" si="1"/>
        <v>115</v>
      </c>
      <c r="DO18" s="93">
        <f t="shared" si="1"/>
        <v>116</v>
      </c>
      <c r="DP18" s="93">
        <f t="shared" si="1"/>
        <v>117</v>
      </c>
      <c r="DQ18" s="93">
        <f t="shared" si="1"/>
        <v>118</v>
      </c>
      <c r="DR18" s="93">
        <f t="shared" si="1"/>
        <v>119</v>
      </c>
      <c r="DS18" s="93">
        <f t="shared" si="1"/>
        <v>120</v>
      </c>
      <c r="DT18" s="93">
        <f t="shared" si="1"/>
        <v>121</v>
      </c>
      <c r="DU18" s="93">
        <f t="shared" si="1"/>
        <v>122</v>
      </c>
      <c r="DV18" s="93">
        <f t="shared" si="1"/>
        <v>123</v>
      </c>
      <c r="DW18" s="93">
        <f t="shared" si="1"/>
        <v>124</v>
      </c>
      <c r="DX18" s="93">
        <f t="shared" si="1"/>
        <v>125</v>
      </c>
      <c r="DY18" s="93">
        <f t="shared" si="1"/>
        <v>126</v>
      </c>
      <c r="DZ18" s="93">
        <f t="shared" si="1"/>
        <v>127</v>
      </c>
      <c r="EA18" s="93">
        <f t="shared" si="1"/>
        <v>128</v>
      </c>
      <c r="EB18" s="93">
        <f t="shared" si="1"/>
        <v>129</v>
      </c>
      <c r="EC18" s="93">
        <f t="shared" ref="EC18:GN18" si="2">EB18+1</f>
        <v>130</v>
      </c>
      <c r="ED18" s="93">
        <f t="shared" si="2"/>
        <v>131</v>
      </c>
      <c r="EE18" s="93">
        <f t="shared" si="2"/>
        <v>132</v>
      </c>
      <c r="EF18" s="93">
        <f t="shared" si="2"/>
        <v>133</v>
      </c>
      <c r="EG18" s="93">
        <f t="shared" si="2"/>
        <v>134</v>
      </c>
      <c r="EH18" s="93">
        <f t="shared" si="2"/>
        <v>135</v>
      </c>
      <c r="EI18" s="93">
        <f t="shared" si="2"/>
        <v>136</v>
      </c>
      <c r="EJ18" s="93">
        <f t="shared" si="2"/>
        <v>137</v>
      </c>
      <c r="EK18" s="93">
        <f t="shared" si="2"/>
        <v>138</v>
      </c>
      <c r="EL18" s="93">
        <f t="shared" si="2"/>
        <v>139</v>
      </c>
      <c r="EM18" s="93">
        <f t="shared" si="2"/>
        <v>140</v>
      </c>
      <c r="EN18" s="93">
        <f t="shared" si="2"/>
        <v>141</v>
      </c>
      <c r="EO18" s="93">
        <f t="shared" si="2"/>
        <v>142</v>
      </c>
      <c r="EP18" s="93">
        <f t="shared" si="2"/>
        <v>143</v>
      </c>
      <c r="EQ18" s="93">
        <f t="shared" si="2"/>
        <v>144</v>
      </c>
      <c r="ER18" s="93">
        <f t="shared" si="2"/>
        <v>145</v>
      </c>
      <c r="ES18" s="93">
        <f t="shared" si="2"/>
        <v>146</v>
      </c>
      <c r="ET18" s="93">
        <f t="shared" si="2"/>
        <v>147</v>
      </c>
      <c r="EU18" s="93">
        <f t="shared" si="2"/>
        <v>148</v>
      </c>
      <c r="EV18" s="93">
        <f t="shared" si="2"/>
        <v>149</v>
      </c>
      <c r="EW18" s="93">
        <f t="shared" si="2"/>
        <v>150</v>
      </c>
      <c r="EX18" s="93">
        <f t="shared" si="2"/>
        <v>151</v>
      </c>
      <c r="EY18" s="93">
        <f t="shared" si="2"/>
        <v>152</v>
      </c>
      <c r="EZ18" s="92">
        <f t="shared" si="2"/>
        <v>153</v>
      </c>
      <c r="FA18" s="93">
        <f t="shared" si="2"/>
        <v>154</v>
      </c>
      <c r="FB18" s="93">
        <f t="shared" si="2"/>
        <v>155</v>
      </c>
      <c r="FC18" s="93">
        <f t="shared" si="2"/>
        <v>156</v>
      </c>
      <c r="FD18" s="93">
        <f t="shared" si="2"/>
        <v>157</v>
      </c>
      <c r="FE18" s="93">
        <f t="shared" si="2"/>
        <v>158</v>
      </c>
      <c r="FF18" s="93">
        <f t="shared" si="2"/>
        <v>159</v>
      </c>
      <c r="FG18" s="93">
        <f t="shared" si="2"/>
        <v>160</v>
      </c>
      <c r="FH18" s="93">
        <f t="shared" si="2"/>
        <v>161</v>
      </c>
      <c r="FI18" s="93">
        <f t="shared" si="2"/>
        <v>162</v>
      </c>
      <c r="FJ18" s="93">
        <f t="shared" si="2"/>
        <v>163</v>
      </c>
      <c r="FK18" s="93">
        <f t="shared" si="2"/>
        <v>164</v>
      </c>
      <c r="FL18" s="93">
        <f t="shared" si="2"/>
        <v>165</v>
      </c>
      <c r="FM18" s="93">
        <f t="shared" si="2"/>
        <v>166</v>
      </c>
      <c r="FN18" s="93">
        <f t="shared" si="2"/>
        <v>167</v>
      </c>
      <c r="FO18" s="93">
        <f t="shared" si="2"/>
        <v>168</v>
      </c>
      <c r="FP18" s="93">
        <f t="shared" si="2"/>
        <v>169</v>
      </c>
      <c r="FQ18" s="93">
        <f t="shared" si="2"/>
        <v>170</v>
      </c>
      <c r="FR18" s="93">
        <f t="shared" si="2"/>
        <v>171</v>
      </c>
      <c r="FS18" s="93">
        <f t="shared" si="2"/>
        <v>172</v>
      </c>
      <c r="FT18" s="93">
        <f t="shared" si="2"/>
        <v>173</v>
      </c>
      <c r="FU18" s="93">
        <f t="shared" si="2"/>
        <v>174</v>
      </c>
      <c r="FV18" s="93">
        <f t="shared" si="2"/>
        <v>175</v>
      </c>
      <c r="FW18" s="93">
        <f t="shared" si="2"/>
        <v>176</v>
      </c>
      <c r="FX18" s="93">
        <f t="shared" si="2"/>
        <v>177</v>
      </c>
      <c r="FY18" s="93">
        <f t="shared" si="2"/>
        <v>178</v>
      </c>
      <c r="FZ18" s="93">
        <f t="shared" si="2"/>
        <v>179</v>
      </c>
      <c r="GA18" s="93">
        <f t="shared" si="2"/>
        <v>180</v>
      </c>
      <c r="GB18" s="93">
        <f t="shared" si="2"/>
        <v>181</v>
      </c>
      <c r="GC18" s="93">
        <f t="shared" si="2"/>
        <v>182</v>
      </c>
      <c r="GD18" s="93">
        <f t="shared" si="2"/>
        <v>183</v>
      </c>
      <c r="GE18" s="93">
        <f t="shared" si="2"/>
        <v>184</v>
      </c>
      <c r="GF18" s="93">
        <f t="shared" si="2"/>
        <v>185</v>
      </c>
      <c r="GG18" s="93">
        <f t="shared" si="2"/>
        <v>186</v>
      </c>
      <c r="GH18" s="93">
        <f t="shared" si="2"/>
        <v>187</v>
      </c>
      <c r="GI18" s="93">
        <f t="shared" si="2"/>
        <v>188</v>
      </c>
      <c r="GJ18" s="93">
        <f t="shared" si="2"/>
        <v>189</v>
      </c>
      <c r="GK18" s="93">
        <f t="shared" si="2"/>
        <v>190</v>
      </c>
      <c r="GL18" s="93">
        <f t="shared" si="2"/>
        <v>191</v>
      </c>
      <c r="GM18" s="93">
        <f t="shared" si="2"/>
        <v>192</v>
      </c>
      <c r="GN18" s="93">
        <f t="shared" si="2"/>
        <v>193</v>
      </c>
      <c r="GO18" s="92">
        <f t="shared" ref="GO18:IQ18" si="3">GN18+1</f>
        <v>194</v>
      </c>
      <c r="GP18" s="93">
        <f t="shared" si="3"/>
        <v>195</v>
      </c>
      <c r="GQ18" s="93">
        <f t="shared" si="3"/>
        <v>196</v>
      </c>
      <c r="GR18" s="93">
        <f t="shared" si="3"/>
        <v>197</v>
      </c>
      <c r="GS18" s="93">
        <f t="shared" si="3"/>
        <v>198</v>
      </c>
      <c r="GT18" s="93">
        <f t="shared" si="3"/>
        <v>199</v>
      </c>
      <c r="GU18" s="93">
        <f t="shared" si="3"/>
        <v>200</v>
      </c>
      <c r="GV18" s="93">
        <f t="shared" si="3"/>
        <v>201</v>
      </c>
      <c r="GW18" s="93">
        <f t="shared" si="3"/>
        <v>202</v>
      </c>
      <c r="GX18" s="93">
        <f t="shared" si="3"/>
        <v>203</v>
      </c>
      <c r="GY18" s="92">
        <f t="shared" si="3"/>
        <v>204</v>
      </c>
      <c r="GZ18" s="92">
        <f t="shared" si="3"/>
        <v>205</v>
      </c>
      <c r="HA18" s="92">
        <f t="shared" si="3"/>
        <v>206</v>
      </c>
      <c r="HB18" s="92">
        <f t="shared" si="3"/>
        <v>207</v>
      </c>
      <c r="HC18" s="92">
        <f t="shared" si="3"/>
        <v>208</v>
      </c>
      <c r="HD18" s="92">
        <f t="shared" si="3"/>
        <v>209</v>
      </c>
      <c r="HE18" s="92">
        <f t="shared" si="3"/>
        <v>210</v>
      </c>
      <c r="HF18" s="92">
        <f t="shared" si="3"/>
        <v>211</v>
      </c>
      <c r="HG18" s="92">
        <f t="shared" si="3"/>
        <v>212</v>
      </c>
      <c r="HH18" s="92">
        <f t="shared" si="3"/>
        <v>213</v>
      </c>
      <c r="HI18" s="92">
        <f t="shared" si="3"/>
        <v>214</v>
      </c>
      <c r="HJ18" s="92">
        <f t="shared" si="3"/>
        <v>215</v>
      </c>
      <c r="HK18" s="92">
        <f t="shared" si="3"/>
        <v>216</v>
      </c>
      <c r="HL18" s="93">
        <f t="shared" si="3"/>
        <v>217</v>
      </c>
      <c r="HM18" s="92">
        <f t="shared" si="3"/>
        <v>218</v>
      </c>
      <c r="HN18" s="93">
        <f t="shared" si="3"/>
        <v>219</v>
      </c>
      <c r="HO18" s="93">
        <f t="shared" si="3"/>
        <v>220</v>
      </c>
      <c r="HP18" s="93">
        <f t="shared" si="3"/>
        <v>221</v>
      </c>
      <c r="HQ18" s="93">
        <f t="shared" si="3"/>
        <v>222</v>
      </c>
      <c r="HR18" s="93">
        <f t="shared" si="3"/>
        <v>223</v>
      </c>
      <c r="HS18" s="93">
        <f t="shared" si="3"/>
        <v>224</v>
      </c>
      <c r="HT18" s="93">
        <f t="shared" si="3"/>
        <v>225</v>
      </c>
      <c r="HU18" s="93">
        <f t="shared" si="3"/>
        <v>226</v>
      </c>
      <c r="HV18" s="93">
        <f t="shared" si="3"/>
        <v>227</v>
      </c>
      <c r="HW18" s="93">
        <f t="shared" si="3"/>
        <v>228</v>
      </c>
      <c r="HX18" s="93">
        <f t="shared" si="3"/>
        <v>229</v>
      </c>
      <c r="HY18" s="93">
        <f t="shared" si="3"/>
        <v>230</v>
      </c>
      <c r="HZ18" s="93">
        <f t="shared" si="3"/>
        <v>231</v>
      </c>
      <c r="IA18" s="93">
        <f t="shared" si="3"/>
        <v>232</v>
      </c>
      <c r="IB18" s="93">
        <f t="shared" si="3"/>
        <v>233</v>
      </c>
      <c r="IC18" s="93">
        <f t="shared" si="3"/>
        <v>234</v>
      </c>
      <c r="ID18" s="93">
        <f t="shared" si="3"/>
        <v>235</v>
      </c>
      <c r="IE18" s="93">
        <f t="shared" si="3"/>
        <v>236</v>
      </c>
      <c r="IF18" s="93">
        <f t="shared" si="3"/>
        <v>237</v>
      </c>
      <c r="IG18" s="93">
        <f t="shared" si="3"/>
        <v>238</v>
      </c>
      <c r="IH18" s="93">
        <f t="shared" si="3"/>
        <v>239</v>
      </c>
      <c r="II18" s="93">
        <f t="shared" si="3"/>
        <v>240</v>
      </c>
      <c r="IJ18" s="93">
        <f t="shared" si="3"/>
        <v>241</v>
      </c>
      <c r="IK18" s="93">
        <f t="shared" si="3"/>
        <v>242</v>
      </c>
      <c r="IL18" s="93">
        <f t="shared" si="3"/>
        <v>243</v>
      </c>
      <c r="IM18" s="93">
        <f t="shared" si="3"/>
        <v>244</v>
      </c>
      <c r="IN18" s="93">
        <f t="shared" si="3"/>
        <v>245</v>
      </c>
      <c r="IO18" s="93">
        <f t="shared" si="3"/>
        <v>246</v>
      </c>
      <c r="IP18" s="93">
        <f t="shared" si="3"/>
        <v>247</v>
      </c>
      <c r="IQ18" s="93">
        <f t="shared" si="3"/>
        <v>248</v>
      </c>
      <c r="IR18" s="94"/>
    </row>
    <row r="19" spans="1:253" s="95" customFormat="1" ht="42.75" customHeight="1" x14ac:dyDescent="0.2">
      <c r="A19" s="92">
        <v>1</v>
      </c>
      <c r="B19" s="96" t="s">
        <v>502</v>
      </c>
      <c r="C19" s="92">
        <f>[2]ДС_КСГ!C55</f>
        <v>0</v>
      </c>
      <c r="D19" s="92">
        <f>[2]ДС_КСГ!D55</f>
        <v>0</v>
      </c>
      <c r="E19" s="92">
        <f>[2]ДС_КСГ!E55</f>
        <v>0</v>
      </c>
      <c r="F19" s="92">
        <f>[2]ДС_КСГ!F55</f>
        <v>0</v>
      </c>
      <c r="G19" s="92">
        <f>[2]ДС_КСГ!G55</f>
        <v>0</v>
      </c>
      <c r="H19" s="92">
        <f>[2]ДС_КСГ!H55</f>
        <v>0</v>
      </c>
      <c r="I19" s="92">
        <f>[2]ДС_КСГ!I55</f>
        <v>0</v>
      </c>
      <c r="J19" s="92">
        <f>[2]ДС_КСГ!J55</f>
        <v>0</v>
      </c>
      <c r="K19" s="92">
        <f>[2]ДС_КСГ!K55</f>
        <v>0</v>
      </c>
      <c r="L19" s="92">
        <f>[2]ДС_КСГ!L55</f>
        <v>0</v>
      </c>
      <c r="M19" s="92">
        <f>[2]ДС_КСГ!M55</f>
        <v>0</v>
      </c>
      <c r="N19" s="92">
        <f>[2]ДС_КСГ!N55</f>
        <v>0</v>
      </c>
      <c r="O19" s="92">
        <f>[2]ДС_КСГ!O55</f>
        <v>0</v>
      </c>
      <c r="P19" s="92">
        <f>[2]ДС_КСГ!P55</f>
        <v>0</v>
      </c>
      <c r="Q19" s="92">
        <f>[2]ДС_КСГ!Q55</f>
        <v>0</v>
      </c>
      <c r="R19" s="92">
        <f>[2]ДС_КСГ!R55</f>
        <v>0</v>
      </c>
      <c r="S19" s="92">
        <f>[2]ДС_КСГ!S55</f>
        <v>0</v>
      </c>
      <c r="T19" s="92">
        <f>[2]ДС_КСГ!T55</f>
        <v>0</v>
      </c>
      <c r="U19" s="92">
        <f>[2]ДС_КСГ!U55</f>
        <v>0</v>
      </c>
      <c r="V19" s="92">
        <f>[2]ДС_КСГ!V55</f>
        <v>0</v>
      </c>
      <c r="W19" s="92">
        <f>[2]ДС_КСГ!W55</f>
        <v>0</v>
      </c>
      <c r="X19" s="97">
        <v>13</v>
      </c>
      <c r="Y19" s="98">
        <v>0</v>
      </c>
      <c r="Z19" s="98">
        <v>0</v>
      </c>
      <c r="AA19" s="98">
        <v>0</v>
      </c>
      <c r="AB19" s="98">
        <v>13</v>
      </c>
      <c r="AC19" s="98">
        <v>0</v>
      </c>
      <c r="AD19" s="98">
        <v>0</v>
      </c>
      <c r="AE19" s="98">
        <v>0</v>
      </c>
      <c r="AF19" s="98">
        <v>0</v>
      </c>
      <c r="AG19" s="98">
        <v>0</v>
      </c>
      <c r="AH19" s="98">
        <v>0</v>
      </c>
      <c r="AI19" s="98">
        <v>0</v>
      </c>
      <c r="AJ19" s="98">
        <v>0</v>
      </c>
      <c r="AK19" s="98">
        <v>0</v>
      </c>
      <c r="AL19" s="98">
        <v>0</v>
      </c>
      <c r="AM19" s="98">
        <v>0</v>
      </c>
      <c r="AN19" s="98">
        <v>0</v>
      </c>
      <c r="AO19" s="98">
        <v>0</v>
      </c>
      <c r="AP19" s="98">
        <v>0</v>
      </c>
      <c r="AQ19" s="97">
        <v>1137</v>
      </c>
      <c r="AR19" s="98">
        <v>380</v>
      </c>
      <c r="AS19" s="98">
        <v>200</v>
      </c>
      <c r="AT19" s="98">
        <v>50</v>
      </c>
      <c r="AU19" s="98">
        <v>60</v>
      </c>
      <c r="AV19" s="98">
        <v>20</v>
      </c>
      <c r="AW19" s="98">
        <v>92</v>
      </c>
      <c r="AX19" s="98">
        <v>139</v>
      </c>
      <c r="AY19" s="98">
        <v>93</v>
      </c>
      <c r="AZ19" s="98">
        <v>13</v>
      </c>
      <c r="BA19" s="98">
        <v>90</v>
      </c>
      <c r="BB19" s="98">
        <v>0</v>
      </c>
      <c r="BC19" s="99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98">
        <v>0</v>
      </c>
      <c r="BN19" s="98">
        <v>0</v>
      </c>
      <c r="BO19" s="98">
        <v>0</v>
      </c>
      <c r="BP19" s="98">
        <v>0</v>
      </c>
      <c r="BQ19" s="98">
        <v>0</v>
      </c>
      <c r="BR19" s="98">
        <v>0</v>
      </c>
      <c r="BS19" s="98">
        <v>0</v>
      </c>
      <c r="BT19" s="98">
        <v>0</v>
      </c>
      <c r="BU19" s="98">
        <v>0</v>
      </c>
      <c r="BV19" s="98">
        <v>0</v>
      </c>
      <c r="BW19" s="98">
        <v>0</v>
      </c>
      <c r="BX19" s="98">
        <v>0</v>
      </c>
      <c r="BY19" s="98">
        <v>0</v>
      </c>
      <c r="BZ19" s="98">
        <v>0</v>
      </c>
      <c r="CA19" s="98">
        <v>0</v>
      </c>
      <c r="CB19" s="98">
        <v>0</v>
      </c>
      <c r="CC19" s="98">
        <v>0</v>
      </c>
      <c r="CD19" s="98">
        <v>0</v>
      </c>
      <c r="CE19" s="98">
        <v>0</v>
      </c>
      <c r="CF19" s="98">
        <v>0</v>
      </c>
      <c r="CG19" s="98">
        <v>0</v>
      </c>
      <c r="CH19" s="98">
        <v>0</v>
      </c>
      <c r="CI19" s="98">
        <v>0</v>
      </c>
      <c r="CJ19" s="98">
        <v>0</v>
      </c>
      <c r="CK19" s="98">
        <v>0</v>
      </c>
      <c r="CL19" s="98">
        <v>0</v>
      </c>
      <c r="CM19" s="98">
        <v>0</v>
      </c>
      <c r="CN19" s="98">
        <v>0</v>
      </c>
      <c r="CO19" s="98">
        <v>0</v>
      </c>
      <c r="CP19" s="98">
        <v>0</v>
      </c>
      <c r="CQ19" s="98">
        <v>0</v>
      </c>
      <c r="CR19" s="98">
        <v>0</v>
      </c>
      <c r="CS19" s="98">
        <v>0</v>
      </c>
      <c r="CT19" s="98">
        <v>0</v>
      </c>
      <c r="CU19" s="98">
        <v>0</v>
      </c>
      <c r="CV19" s="98">
        <v>0</v>
      </c>
      <c r="CW19" s="98">
        <v>0</v>
      </c>
      <c r="CX19" s="98">
        <v>0</v>
      </c>
      <c r="CY19" s="98">
        <v>0</v>
      </c>
      <c r="CZ19" s="98">
        <v>0</v>
      </c>
      <c r="DA19" s="98">
        <v>0</v>
      </c>
      <c r="DB19" s="98">
        <v>0</v>
      </c>
      <c r="DC19" s="98">
        <v>0</v>
      </c>
      <c r="DD19" s="98">
        <v>0</v>
      </c>
      <c r="DE19" s="98">
        <v>0</v>
      </c>
      <c r="DF19" s="98">
        <v>0</v>
      </c>
      <c r="DG19" s="98">
        <v>0</v>
      </c>
      <c r="DH19" s="98">
        <v>0</v>
      </c>
      <c r="DI19" s="98">
        <v>0</v>
      </c>
      <c r="DJ19" s="98">
        <v>0</v>
      </c>
      <c r="DK19" s="98">
        <v>0</v>
      </c>
      <c r="DL19" s="98">
        <v>0</v>
      </c>
      <c r="DM19" s="98">
        <v>0</v>
      </c>
      <c r="DN19" s="98">
        <v>0</v>
      </c>
      <c r="DO19" s="98">
        <v>0</v>
      </c>
      <c r="DP19" s="98">
        <v>0</v>
      </c>
      <c r="DQ19" s="98">
        <v>0</v>
      </c>
      <c r="DR19" s="98">
        <v>0</v>
      </c>
      <c r="DS19" s="98">
        <v>0</v>
      </c>
      <c r="DT19" s="98">
        <v>0</v>
      </c>
      <c r="DU19" s="98">
        <v>0</v>
      </c>
      <c r="DV19" s="98">
        <v>0</v>
      </c>
      <c r="DW19" s="98">
        <v>0</v>
      </c>
      <c r="DX19" s="98">
        <v>0</v>
      </c>
      <c r="DY19" s="98">
        <v>0</v>
      </c>
      <c r="DZ19" s="98">
        <v>0</v>
      </c>
      <c r="EA19" s="98">
        <v>0</v>
      </c>
      <c r="EB19" s="98">
        <v>0</v>
      </c>
      <c r="EC19" s="98">
        <v>0</v>
      </c>
      <c r="ED19" s="98">
        <v>0</v>
      </c>
      <c r="EE19" s="98">
        <v>0</v>
      </c>
      <c r="EF19" s="98">
        <v>0</v>
      </c>
      <c r="EG19" s="98">
        <v>0</v>
      </c>
      <c r="EH19" s="98">
        <v>0</v>
      </c>
      <c r="EI19" s="98">
        <v>0</v>
      </c>
      <c r="EJ19" s="98">
        <v>0</v>
      </c>
      <c r="EK19" s="98">
        <v>0</v>
      </c>
      <c r="EL19" s="98">
        <v>0</v>
      </c>
      <c r="EM19" s="98">
        <v>0</v>
      </c>
      <c r="EN19" s="98">
        <v>0</v>
      </c>
      <c r="EO19" s="98">
        <v>0</v>
      </c>
      <c r="EP19" s="98">
        <v>0</v>
      </c>
      <c r="EQ19" s="98">
        <v>0</v>
      </c>
      <c r="ER19" s="98">
        <v>0</v>
      </c>
      <c r="ES19" s="98">
        <v>0</v>
      </c>
      <c r="ET19" s="98">
        <v>0</v>
      </c>
      <c r="EU19" s="98">
        <v>0</v>
      </c>
      <c r="EV19" s="98">
        <v>0</v>
      </c>
      <c r="EW19" s="98">
        <v>0</v>
      </c>
      <c r="EX19" s="98">
        <v>0</v>
      </c>
      <c r="EY19" s="98">
        <v>0</v>
      </c>
      <c r="EZ19" s="98">
        <v>0</v>
      </c>
      <c r="FA19" s="98">
        <v>0</v>
      </c>
      <c r="FB19" s="98">
        <v>0</v>
      </c>
      <c r="FC19" s="98">
        <v>0</v>
      </c>
      <c r="FD19" s="98">
        <v>0</v>
      </c>
      <c r="FE19" s="98">
        <v>0</v>
      </c>
      <c r="FF19" s="98">
        <v>0</v>
      </c>
      <c r="FG19" s="98">
        <v>0</v>
      </c>
      <c r="FH19" s="98">
        <v>0</v>
      </c>
      <c r="FI19" s="98">
        <v>0</v>
      </c>
      <c r="FJ19" s="98">
        <v>0</v>
      </c>
      <c r="FK19" s="98">
        <v>0</v>
      </c>
      <c r="FL19" s="98">
        <v>0</v>
      </c>
      <c r="FM19" s="98">
        <v>0</v>
      </c>
      <c r="FN19" s="98">
        <v>0</v>
      </c>
      <c r="FO19" s="98">
        <v>0</v>
      </c>
      <c r="FP19" s="98">
        <v>0</v>
      </c>
      <c r="FQ19" s="98">
        <v>0</v>
      </c>
      <c r="FR19" s="98">
        <v>0</v>
      </c>
      <c r="FS19" s="98">
        <v>0</v>
      </c>
      <c r="FT19" s="98">
        <v>0</v>
      </c>
      <c r="FU19" s="98">
        <v>0</v>
      </c>
      <c r="FV19" s="98">
        <v>0</v>
      </c>
      <c r="FW19" s="98">
        <v>0</v>
      </c>
      <c r="FX19" s="98">
        <v>0</v>
      </c>
      <c r="FY19" s="98">
        <v>0</v>
      </c>
      <c r="FZ19" s="98">
        <v>0</v>
      </c>
      <c r="GA19" s="98">
        <v>0</v>
      </c>
      <c r="GB19" s="98">
        <v>0</v>
      </c>
      <c r="GC19" s="98">
        <v>0</v>
      </c>
      <c r="GD19" s="98">
        <v>0</v>
      </c>
      <c r="GE19" s="98">
        <v>0</v>
      </c>
      <c r="GF19" s="98">
        <v>0</v>
      </c>
      <c r="GG19" s="98">
        <v>0</v>
      </c>
      <c r="GH19" s="98">
        <v>0</v>
      </c>
      <c r="GI19" s="98">
        <v>0</v>
      </c>
      <c r="GJ19" s="98">
        <v>0</v>
      </c>
      <c r="GK19" s="98">
        <v>0</v>
      </c>
      <c r="GL19" s="98">
        <v>0</v>
      </c>
      <c r="GM19" s="98">
        <v>0</v>
      </c>
      <c r="GN19" s="98">
        <v>0</v>
      </c>
      <c r="GO19" s="98">
        <v>0</v>
      </c>
      <c r="GP19" s="98">
        <v>0</v>
      </c>
      <c r="GQ19" s="98">
        <v>0</v>
      </c>
      <c r="GR19" s="97">
        <v>480</v>
      </c>
      <c r="GS19" s="98">
        <v>0</v>
      </c>
      <c r="GT19" s="98">
        <v>0</v>
      </c>
      <c r="GU19" s="98">
        <v>0</v>
      </c>
      <c r="GV19" s="98">
        <v>0</v>
      </c>
      <c r="GW19" s="98">
        <v>0</v>
      </c>
      <c r="GX19" s="98">
        <v>0</v>
      </c>
      <c r="GY19" s="98">
        <v>0</v>
      </c>
      <c r="GZ19" s="98">
        <v>0</v>
      </c>
      <c r="HA19" s="98">
        <v>0</v>
      </c>
      <c r="HB19" s="98">
        <v>286</v>
      </c>
      <c r="HC19" s="98">
        <v>0</v>
      </c>
      <c r="HD19" s="98">
        <v>9</v>
      </c>
      <c r="HE19" s="98">
        <v>0</v>
      </c>
      <c r="HF19" s="98">
        <v>6</v>
      </c>
      <c r="HG19" s="98">
        <v>59</v>
      </c>
      <c r="HH19" s="98">
        <v>11</v>
      </c>
      <c r="HI19" s="98">
        <v>0</v>
      </c>
      <c r="HJ19" s="98">
        <v>20</v>
      </c>
      <c r="HK19" s="98">
        <v>0</v>
      </c>
      <c r="HL19" s="98">
        <v>50</v>
      </c>
      <c r="HM19" s="98">
        <v>0</v>
      </c>
      <c r="HN19" s="98">
        <v>13</v>
      </c>
      <c r="HO19" s="98">
        <v>18</v>
      </c>
      <c r="HP19" s="98">
        <v>8</v>
      </c>
      <c r="HQ19" s="98">
        <v>0</v>
      </c>
      <c r="HR19" s="98">
        <v>0</v>
      </c>
      <c r="HS19" s="98">
        <v>0</v>
      </c>
      <c r="HT19" s="98">
        <v>0</v>
      </c>
      <c r="HU19" s="98">
        <v>0</v>
      </c>
      <c r="HV19" s="98">
        <v>0</v>
      </c>
      <c r="HW19" s="98">
        <v>0</v>
      </c>
      <c r="HX19" s="98">
        <v>0</v>
      </c>
      <c r="HY19" s="98">
        <v>0</v>
      </c>
      <c r="HZ19" s="98">
        <v>0</v>
      </c>
      <c r="IA19" s="98">
        <v>0</v>
      </c>
      <c r="IB19" s="98">
        <v>0</v>
      </c>
      <c r="IC19" s="98">
        <v>0</v>
      </c>
      <c r="ID19" s="98">
        <v>0</v>
      </c>
      <c r="IE19" s="98">
        <v>0</v>
      </c>
      <c r="IF19" s="98">
        <v>0</v>
      </c>
      <c r="IG19" s="98">
        <v>0</v>
      </c>
      <c r="IH19" s="98">
        <v>0</v>
      </c>
      <c r="II19" s="98">
        <v>0</v>
      </c>
      <c r="IJ19" s="98">
        <v>0</v>
      </c>
      <c r="IK19" s="98">
        <v>0</v>
      </c>
      <c r="IL19" s="98">
        <v>0</v>
      </c>
      <c r="IM19" s="98">
        <v>0</v>
      </c>
      <c r="IN19" s="100">
        <v>1630</v>
      </c>
      <c r="IO19" s="100">
        <f>[2]ДС_КСГ!IO55</f>
        <v>1630</v>
      </c>
      <c r="IP19" s="92"/>
      <c r="IQ19" s="101">
        <f>[2]ДС_КСГ!IQ55</f>
        <v>0</v>
      </c>
      <c r="IR19" s="94"/>
    </row>
    <row r="20" spans="1:253" s="95" customFormat="1" ht="42.75" customHeight="1" x14ac:dyDescent="0.2">
      <c r="A20" s="92">
        <v>2</v>
      </c>
      <c r="B20" s="96" t="s">
        <v>503</v>
      </c>
      <c r="C20" s="102">
        <f>'[2]$ ПР12 от11.07.2024'!C55</f>
        <v>0</v>
      </c>
      <c r="D20" s="102">
        <f>'[2]$ ПР12 от11.07.2024'!D55</f>
        <v>0</v>
      </c>
      <c r="E20" s="102">
        <f>'[2]$ ПР12 от11.07.2024'!E55</f>
        <v>0</v>
      </c>
      <c r="F20" s="102">
        <f>'[2]$ ПР12 от11.07.2024'!F55</f>
        <v>0</v>
      </c>
      <c r="G20" s="102">
        <f>'[2]$ ПР12 от11.07.2024'!G55</f>
        <v>0</v>
      </c>
      <c r="H20" s="102">
        <f>'[2]$ ПР12 от11.07.2024'!H55</f>
        <v>0</v>
      </c>
      <c r="I20" s="102">
        <f>'[2]$ ПР12 от11.07.2024'!I55</f>
        <v>0</v>
      </c>
      <c r="J20" s="102">
        <f>'[2]$ ПР12 от11.07.2024'!J55</f>
        <v>0</v>
      </c>
      <c r="K20" s="102">
        <f>'[2]$ ПР12 от11.07.2024'!K55</f>
        <v>0</v>
      </c>
      <c r="L20" s="102">
        <f>'[2]$ ПР12 от11.07.2024'!L55</f>
        <v>0</v>
      </c>
      <c r="M20" s="102">
        <f>'[2]$ ПР12 от11.07.2024'!M55</f>
        <v>0</v>
      </c>
      <c r="N20" s="102">
        <f>'[2]$ ПР12 от11.07.2024'!N55</f>
        <v>0</v>
      </c>
      <c r="O20" s="102">
        <f>'[2]$ ПР12 от11.07.2024'!O55</f>
        <v>0</v>
      </c>
      <c r="P20" s="102">
        <f>'[2]$ ПР12 от11.07.2024'!P55</f>
        <v>0</v>
      </c>
      <c r="Q20" s="102">
        <f>'[2]$ ПР12 от11.07.2024'!Q55</f>
        <v>0</v>
      </c>
      <c r="R20" s="102">
        <f>'[2]$ ПР12 от11.07.2024'!R55</f>
        <v>0</v>
      </c>
      <c r="S20" s="102">
        <f>'[2]$ ПР12 от11.07.2024'!S55</f>
        <v>0</v>
      </c>
      <c r="T20" s="102">
        <f>'[2]$ ПР12 от11.07.2024'!T55</f>
        <v>0</v>
      </c>
      <c r="U20" s="102">
        <f>'[2]$ ПР12 от11.07.2024'!U55</f>
        <v>0</v>
      </c>
      <c r="V20" s="102">
        <f>'[2]$ ПР12 от11.07.2024'!V55</f>
        <v>0</v>
      </c>
      <c r="W20" s="102">
        <f>'[2]$ ПР12 от11.07.2024'!W55</f>
        <v>0</v>
      </c>
      <c r="X20" s="99">
        <v>331871.53999999998</v>
      </c>
      <c r="Y20" s="103">
        <v>0</v>
      </c>
      <c r="Z20" s="103">
        <v>0</v>
      </c>
      <c r="AA20" s="103">
        <v>0</v>
      </c>
      <c r="AB20" s="103">
        <v>331871.53999999998</v>
      </c>
      <c r="AC20" s="103">
        <v>0</v>
      </c>
      <c r="AD20" s="103">
        <v>0</v>
      </c>
      <c r="AE20" s="103">
        <v>0</v>
      </c>
      <c r="AF20" s="103">
        <v>0</v>
      </c>
      <c r="AG20" s="103">
        <v>0</v>
      </c>
      <c r="AH20" s="103">
        <v>0</v>
      </c>
      <c r="AI20" s="103">
        <v>0</v>
      </c>
      <c r="AJ20" s="103">
        <v>0</v>
      </c>
      <c r="AK20" s="103">
        <v>0</v>
      </c>
      <c r="AL20" s="103">
        <v>0</v>
      </c>
      <c r="AM20" s="103">
        <v>0</v>
      </c>
      <c r="AN20" s="103">
        <v>0</v>
      </c>
      <c r="AO20" s="103">
        <v>0</v>
      </c>
      <c r="AP20" s="103">
        <v>0</v>
      </c>
      <c r="AQ20" s="99">
        <v>58863974.409999996</v>
      </c>
      <c r="AR20" s="103">
        <v>4821728.74</v>
      </c>
      <c r="AS20" s="103">
        <v>3038850.26</v>
      </c>
      <c r="AT20" s="103">
        <v>635276.56000000006</v>
      </c>
      <c r="AU20" s="103">
        <v>408672.84</v>
      </c>
      <c r="AV20" s="103">
        <v>170280.45</v>
      </c>
      <c r="AW20" s="103">
        <v>8357531.1600000001</v>
      </c>
      <c r="AX20" s="103">
        <v>18604712.149999999</v>
      </c>
      <c r="AY20" s="103">
        <v>18094714.260000002</v>
      </c>
      <c r="AZ20" s="103">
        <v>3588710.19</v>
      </c>
      <c r="BA20" s="103">
        <v>1143497.8</v>
      </c>
      <c r="BB20" s="103">
        <v>0</v>
      </c>
      <c r="BC20" s="99">
        <v>0</v>
      </c>
      <c r="BD20" s="103">
        <v>0</v>
      </c>
      <c r="BE20" s="103">
        <v>0</v>
      </c>
      <c r="BF20" s="103">
        <v>0</v>
      </c>
      <c r="BG20" s="103">
        <v>0</v>
      </c>
      <c r="BH20" s="103">
        <v>0</v>
      </c>
      <c r="BI20" s="103">
        <v>0</v>
      </c>
      <c r="BJ20" s="103">
        <v>0</v>
      </c>
      <c r="BK20" s="103">
        <v>0</v>
      </c>
      <c r="BL20" s="103">
        <v>0</v>
      </c>
      <c r="BM20" s="103">
        <v>0</v>
      </c>
      <c r="BN20" s="103">
        <v>0</v>
      </c>
      <c r="BO20" s="103">
        <v>0</v>
      </c>
      <c r="BP20" s="103">
        <v>0</v>
      </c>
      <c r="BQ20" s="103">
        <v>0</v>
      </c>
      <c r="BR20" s="103">
        <v>0</v>
      </c>
      <c r="BS20" s="103">
        <v>0</v>
      </c>
      <c r="BT20" s="103">
        <v>0</v>
      </c>
      <c r="BU20" s="103">
        <v>0</v>
      </c>
      <c r="BV20" s="103">
        <v>0</v>
      </c>
      <c r="BW20" s="103">
        <v>0</v>
      </c>
      <c r="BX20" s="103">
        <v>0</v>
      </c>
      <c r="BY20" s="103">
        <v>0</v>
      </c>
      <c r="BZ20" s="103">
        <v>0</v>
      </c>
      <c r="CA20" s="103">
        <v>0</v>
      </c>
      <c r="CB20" s="103">
        <v>0</v>
      </c>
      <c r="CC20" s="103">
        <v>0</v>
      </c>
      <c r="CD20" s="103">
        <v>0</v>
      </c>
      <c r="CE20" s="103">
        <v>0</v>
      </c>
      <c r="CF20" s="103">
        <v>0</v>
      </c>
      <c r="CG20" s="103">
        <v>0</v>
      </c>
      <c r="CH20" s="103">
        <v>0</v>
      </c>
      <c r="CI20" s="103">
        <v>0</v>
      </c>
      <c r="CJ20" s="103">
        <v>0</v>
      </c>
      <c r="CK20" s="103">
        <v>0</v>
      </c>
      <c r="CL20" s="103">
        <v>0</v>
      </c>
      <c r="CM20" s="103">
        <v>0</v>
      </c>
      <c r="CN20" s="103">
        <v>0</v>
      </c>
      <c r="CO20" s="103">
        <v>0</v>
      </c>
      <c r="CP20" s="103">
        <v>0</v>
      </c>
      <c r="CQ20" s="103">
        <v>0</v>
      </c>
      <c r="CR20" s="103">
        <v>0</v>
      </c>
      <c r="CS20" s="103">
        <v>0</v>
      </c>
      <c r="CT20" s="103">
        <v>0</v>
      </c>
      <c r="CU20" s="103">
        <v>0</v>
      </c>
      <c r="CV20" s="103">
        <v>0</v>
      </c>
      <c r="CW20" s="103">
        <v>0</v>
      </c>
      <c r="CX20" s="103">
        <v>0</v>
      </c>
      <c r="CY20" s="103">
        <v>0</v>
      </c>
      <c r="CZ20" s="103">
        <v>0</v>
      </c>
      <c r="DA20" s="103">
        <v>0</v>
      </c>
      <c r="DB20" s="103">
        <v>0</v>
      </c>
      <c r="DC20" s="103">
        <v>0</v>
      </c>
      <c r="DD20" s="103">
        <v>0</v>
      </c>
      <c r="DE20" s="103">
        <v>0</v>
      </c>
      <c r="DF20" s="103">
        <v>0</v>
      </c>
      <c r="DG20" s="103">
        <v>0</v>
      </c>
      <c r="DH20" s="103">
        <v>0</v>
      </c>
      <c r="DI20" s="103">
        <v>0</v>
      </c>
      <c r="DJ20" s="103">
        <v>0</v>
      </c>
      <c r="DK20" s="103">
        <v>0</v>
      </c>
      <c r="DL20" s="103">
        <v>0</v>
      </c>
      <c r="DM20" s="103">
        <v>0</v>
      </c>
      <c r="DN20" s="103">
        <v>0</v>
      </c>
      <c r="DO20" s="103">
        <v>0</v>
      </c>
      <c r="DP20" s="103">
        <v>0</v>
      </c>
      <c r="DQ20" s="103">
        <v>0</v>
      </c>
      <c r="DR20" s="103">
        <v>0</v>
      </c>
      <c r="DS20" s="103">
        <v>0</v>
      </c>
      <c r="DT20" s="103">
        <v>0</v>
      </c>
      <c r="DU20" s="103">
        <v>0</v>
      </c>
      <c r="DV20" s="103">
        <v>0</v>
      </c>
      <c r="DW20" s="103">
        <v>0</v>
      </c>
      <c r="DX20" s="103">
        <v>0</v>
      </c>
      <c r="DY20" s="103">
        <v>0</v>
      </c>
      <c r="DZ20" s="103">
        <v>0</v>
      </c>
      <c r="EA20" s="103">
        <v>0</v>
      </c>
      <c r="EB20" s="103">
        <v>0</v>
      </c>
      <c r="EC20" s="103">
        <v>0</v>
      </c>
      <c r="ED20" s="103">
        <v>0</v>
      </c>
      <c r="EE20" s="103">
        <v>0</v>
      </c>
      <c r="EF20" s="103">
        <v>0</v>
      </c>
      <c r="EG20" s="103">
        <v>0</v>
      </c>
      <c r="EH20" s="103">
        <v>0</v>
      </c>
      <c r="EI20" s="103">
        <v>0</v>
      </c>
      <c r="EJ20" s="103">
        <v>0</v>
      </c>
      <c r="EK20" s="103">
        <v>0</v>
      </c>
      <c r="EL20" s="103">
        <v>0</v>
      </c>
      <c r="EM20" s="103">
        <v>0</v>
      </c>
      <c r="EN20" s="103">
        <v>0</v>
      </c>
      <c r="EO20" s="103">
        <v>0</v>
      </c>
      <c r="EP20" s="103">
        <v>0</v>
      </c>
      <c r="EQ20" s="103">
        <v>0</v>
      </c>
      <c r="ER20" s="103">
        <v>0</v>
      </c>
      <c r="ES20" s="103">
        <v>0</v>
      </c>
      <c r="ET20" s="103">
        <v>0</v>
      </c>
      <c r="EU20" s="103">
        <v>0</v>
      </c>
      <c r="EV20" s="103">
        <v>0</v>
      </c>
      <c r="EW20" s="103">
        <v>0</v>
      </c>
      <c r="EX20" s="103">
        <v>0</v>
      </c>
      <c r="EY20" s="103">
        <v>0</v>
      </c>
      <c r="EZ20" s="103">
        <v>0</v>
      </c>
      <c r="FA20" s="103">
        <v>0</v>
      </c>
      <c r="FB20" s="103">
        <v>0</v>
      </c>
      <c r="FC20" s="103">
        <v>0</v>
      </c>
      <c r="FD20" s="103">
        <v>0</v>
      </c>
      <c r="FE20" s="103">
        <v>0</v>
      </c>
      <c r="FF20" s="103">
        <v>0</v>
      </c>
      <c r="FG20" s="103">
        <v>0</v>
      </c>
      <c r="FH20" s="103">
        <v>0</v>
      </c>
      <c r="FI20" s="103">
        <v>0</v>
      </c>
      <c r="FJ20" s="103">
        <v>0</v>
      </c>
      <c r="FK20" s="103">
        <v>0</v>
      </c>
      <c r="FL20" s="103">
        <v>0</v>
      </c>
      <c r="FM20" s="103">
        <v>0</v>
      </c>
      <c r="FN20" s="103">
        <v>0</v>
      </c>
      <c r="FO20" s="103">
        <v>0</v>
      </c>
      <c r="FP20" s="103">
        <v>0</v>
      </c>
      <c r="FQ20" s="103">
        <v>0</v>
      </c>
      <c r="FR20" s="103">
        <v>0</v>
      </c>
      <c r="FS20" s="103">
        <v>0</v>
      </c>
      <c r="FT20" s="103">
        <v>0</v>
      </c>
      <c r="FU20" s="103">
        <v>0</v>
      </c>
      <c r="FV20" s="103">
        <v>0</v>
      </c>
      <c r="FW20" s="103">
        <v>0</v>
      </c>
      <c r="FX20" s="103">
        <v>0</v>
      </c>
      <c r="FY20" s="103">
        <v>0</v>
      </c>
      <c r="FZ20" s="103">
        <v>0</v>
      </c>
      <c r="GA20" s="103">
        <v>0</v>
      </c>
      <c r="GB20" s="103">
        <v>0</v>
      </c>
      <c r="GC20" s="103">
        <v>0</v>
      </c>
      <c r="GD20" s="103">
        <v>0</v>
      </c>
      <c r="GE20" s="103">
        <v>0</v>
      </c>
      <c r="GF20" s="103">
        <v>0</v>
      </c>
      <c r="GG20" s="103">
        <v>0</v>
      </c>
      <c r="GH20" s="103">
        <v>0</v>
      </c>
      <c r="GI20" s="103">
        <v>0</v>
      </c>
      <c r="GJ20" s="103">
        <v>0</v>
      </c>
      <c r="GK20" s="103">
        <v>0</v>
      </c>
      <c r="GL20" s="103">
        <v>0</v>
      </c>
      <c r="GM20" s="103">
        <v>0</v>
      </c>
      <c r="GN20" s="103">
        <v>0</v>
      </c>
      <c r="GO20" s="103">
        <v>0</v>
      </c>
      <c r="GP20" s="103">
        <v>0</v>
      </c>
      <c r="GQ20" s="103">
        <v>0</v>
      </c>
      <c r="GR20" s="99">
        <v>13987169.230000002</v>
      </c>
      <c r="GS20" s="103">
        <v>0</v>
      </c>
      <c r="GT20" s="103">
        <v>0</v>
      </c>
      <c r="GU20" s="103">
        <v>0</v>
      </c>
      <c r="GV20" s="103">
        <v>0</v>
      </c>
      <c r="GW20" s="103">
        <v>0</v>
      </c>
      <c r="GX20" s="103">
        <v>0</v>
      </c>
      <c r="GY20" s="103">
        <v>0</v>
      </c>
      <c r="GZ20" s="103">
        <v>0</v>
      </c>
      <c r="HA20" s="103">
        <v>0</v>
      </c>
      <c r="HB20" s="103">
        <v>1979246</v>
      </c>
      <c r="HC20" s="103">
        <v>0</v>
      </c>
      <c r="HD20" s="103">
        <v>188619.3</v>
      </c>
      <c r="HE20" s="103">
        <v>0</v>
      </c>
      <c r="HF20" s="103">
        <v>204326.7</v>
      </c>
      <c r="HG20" s="103">
        <v>1939654.44</v>
      </c>
      <c r="HH20" s="103">
        <v>488010.38</v>
      </c>
      <c r="HI20" s="103">
        <v>0</v>
      </c>
      <c r="HJ20" s="103">
        <v>1147985.3</v>
      </c>
      <c r="HK20" s="103">
        <v>0</v>
      </c>
      <c r="HL20" s="103">
        <v>3878123.29</v>
      </c>
      <c r="HM20" s="103">
        <v>0</v>
      </c>
      <c r="HN20" s="103">
        <v>1171528.8700000001</v>
      </c>
      <c r="HO20" s="103">
        <v>2032557.64</v>
      </c>
      <c r="HP20" s="103">
        <v>957117.31</v>
      </c>
      <c r="HQ20" s="103">
        <v>0</v>
      </c>
      <c r="HR20" s="103">
        <v>0</v>
      </c>
      <c r="HS20" s="103">
        <v>0</v>
      </c>
      <c r="HT20" s="103">
        <v>0</v>
      </c>
      <c r="HU20" s="103">
        <v>0</v>
      </c>
      <c r="HV20" s="103">
        <v>0</v>
      </c>
      <c r="HW20" s="103">
        <v>0</v>
      </c>
      <c r="HX20" s="103">
        <v>0</v>
      </c>
      <c r="HY20" s="103">
        <v>0</v>
      </c>
      <c r="HZ20" s="103">
        <v>0</v>
      </c>
      <c r="IA20" s="103">
        <v>0</v>
      </c>
      <c r="IB20" s="103">
        <v>0</v>
      </c>
      <c r="IC20" s="103">
        <v>0</v>
      </c>
      <c r="ID20" s="103">
        <v>0</v>
      </c>
      <c r="IE20" s="103">
        <v>0</v>
      </c>
      <c r="IF20" s="103">
        <v>0</v>
      </c>
      <c r="IG20" s="103">
        <v>0</v>
      </c>
      <c r="IH20" s="103">
        <v>0</v>
      </c>
      <c r="II20" s="103">
        <v>0</v>
      </c>
      <c r="IJ20" s="103">
        <v>0</v>
      </c>
      <c r="IK20" s="103">
        <v>0</v>
      </c>
      <c r="IL20" s="103">
        <v>0</v>
      </c>
      <c r="IM20" s="103">
        <v>0</v>
      </c>
      <c r="IN20" s="104">
        <v>73183015.179999992</v>
      </c>
      <c r="IO20" s="104">
        <f>'[2]$ ПР12 от11.07.2024'!IO55</f>
        <v>73183015.179999992</v>
      </c>
      <c r="IP20" s="102"/>
      <c r="IQ20" s="101">
        <f>'[2]$ ПР12 от11.07.2024'!IQ55</f>
        <v>73183015.179999992</v>
      </c>
      <c r="IR20" s="94"/>
    </row>
    <row r="21" spans="1:253" s="95" customFormat="1" ht="42.75" customHeight="1" x14ac:dyDescent="0.2">
      <c r="A21" s="92">
        <v>3</v>
      </c>
      <c r="B21" s="96" t="s">
        <v>504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97">
        <v>17</v>
      </c>
      <c r="Y21" s="98">
        <v>10</v>
      </c>
      <c r="Z21" s="98">
        <v>0</v>
      </c>
      <c r="AA21" s="98">
        <v>0</v>
      </c>
      <c r="AB21" s="98">
        <v>7</v>
      </c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7">
        <v>452</v>
      </c>
      <c r="AR21" s="98">
        <v>246</v>
      </c>
      <c r="AS21" s="98">
        <v>38</v>
      </c>
      <c r="AT21" s="98">
        <v>29</v>
      </c>
      <c r="AU21" s="98">
        <v>40</v>
      </c>
      <c r="AV21" s="98">
        <v>10</v>
      </c>
      <c r="AW21" s="98">
        <v>33</v>
      </c>
      <c r="AX21" s="98">
        <v>35</v>
      </c>
      <c r="AY21" s="98">
        <v>19</v>
      </c>
      <c r="AZ21" s="98">
        <v>2</v>
      </c>
      <c r="BA21" s="98">
        <v>0</v>
      </c>
      <c r="BB21" s="98">
        <v>0</v>
      </c>
      <c r="BC21" s="97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8"/>
      <c r="GC21" s="98"/>
      <c r="GD21" s="98"/>
      <c r="GE21" s="98"/>
      <c r="GF21" s="98"/>
      <c r="GG21" s="98"/>
      <c r="GH21" s="98"/>
      <c r="GI21" s="98"/>
      <c r="GJ21" s="98"/>
      <c r="GK21" s="98"/>
      <c r="GL21" s="98"/>
      <c r="GM21" s="98"/>
      <c r="GN21" s="98"/>
      <c r="GO21" s="98"/>
      <c r="GP21" s="98"/>
      <c r="GQ21" s="98"/>
      <c r="GR21" s="97">
        <v>284</v>
      </c>
      <c r="GS21" s="98"/>
      <c r="GT21" s="98"/>
      <c r="GU21" s="98"/>
      <c r="GV21" s="98"/>
      <c r="GW21" s="98"/>
      <c r="GX21" s="98"/>
      <c r="GY21" s="98"/>
      <c r="GZ21" s="98"/>
      <c r="HA21" s="98"/>
      <c r="HB21" s="98">
        <v>0</v>
      </c>
      <c r="HC21" s="98">
        <v>0</v>
      </c>
      <c r="HD21" s="98">
        <v>112</v>
      </c>
      <c r="HE21" s="98">
        <v>0</v>
      </c>
      <c r="HF21" s="98">
        <v>6</v>
      </c>
      <c r="HG21" s="98">
        <v>68</v>
      </c>
      <c r="HH21" s="98">
        <v>14</v>
      </c>
      <c r="HI21" s="98">
        <v>0</v>
      </c>
      <c r="HJ21" s="98">
        <v>13</v>
      </c>
      <c r="HK21" s="98">
        <v>0</v>
      </c>
      <c r="HL21" s="98">
        <v>37</v>
      </c>
      <c r="HM21" s="98">
        <v>0</v>
      </c>
      <c r="HN21" s="98">
        <v>11</v>
      </c>
      <c r="HO21" s="98">
        <v>19</v>
      </c>
      <c r="HP21" s="98">
        <v>4</v>
      </c>
      <c r="HQ21" s="105"/>
      <c r="HR21" s="98"/>
      <c r="HS21" s="98"/>
      <c r="HT21" s="98"/>
      <c r="HU21" s="98"/>
      <c r="HV21" s="98"/>
      <c r="HW21" s="98"/>
      <c r="HX21" s="98"/>
      <c r="HY21" s="98"/>
      <c r="HZ21" s="98"/>
      <c r="IA21" s="98"/>
      <c r="IB21" s="98"/>
      <c r="IC21" s="98"/>
      <c r="ID21" s="98"/>
      <c r="IE21" s="98"/>
      <c r="IF21" s="98"/>
      <c r="IG21" s="98"/>
      <c r="IH21" s="98"/>
      <c r="II21" s="98"/>
      <c r="IJ21" s="98"/>
      <c r="IK21" s="98"/>
      <c r="IL21" s="98"/>
      <c r="IM21" s="98"/>
      <c r="IN21" s="100">
        <v>753</v>
      </c>
      <c r="IO21" s="100">
        <f t="shared" ref="IO21:IO30" si="4">IN21-HW21</f>
        <v>753</v>
      </c>
      <c r="IP21" s="102"/>
      <c r="IQ21" s="101"/>
      <c r="IR21" s="94"/>
      <c r="IS21" s="95">
        <f>'[3]Всего по СМО'!$D$41+'[4]Всего по СМО'!$D$41</f>
        <v>753</v>
      </c>
    </row>
    <row r="22" spans="1:253" s="95" customFormat="1" ht="42.75" customHeight="1" x14ac:dyDescent="0.2">
      <c r="A22" s="92">
        <v>4</v>
      </c>
      <c r="B22" s="106" t="s">
        <v>505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97">
        <v>-4</v>
      </c>
      <c r="Y22" s="107">
        <v>-10</v>
      </c>
      <c r="Z22" s="107">
        <v>0</v>
      </c>
      <c r="AA22" s="107">
        <v>0</v>
      </c>
      <c r="AB22" s="107">
        <v>6</v>
      </c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7">
        <v>685</v>
      </c>
      <c r="AR22" s="107">
        <v>134</v>
      </c>
      <c r="AS22" s="107">
        <v>162</v>
      </c>
      <c r="AT22" s="107">
        <v>21</v>
      </c>
      <c r="AU22" s="107">
        <v>20</v>
      </c>
      <c r="AV22" s="107">
        <v>10</v>
      </c>
      <c r="AW22" s="107">
        <v>59</v>
      </c>
      <c r="AX22" s="107">
        <v>104</v>
      </c>
      <c r="AY22" s="107">
        <v>74</v>
      </c>
      <c r="AZ22" s="107">
        <v>11</v>
      </c>
      <c r="BA22" s="107">
        <v>90</v>
      </c>
      <c r="BB22" s="107">
        <v>0</v>
      </c>
      <c r="BC22" s="97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  <c r="FY22" s="98"/>
      <c r="FZ22" s="98"/>
      <c r="GA22" s="98"/>
      <c r="GB22" s="98"/>
      <c r="GC22" s="98"/>
      <c r="GD22" s="98"/>
      <c r="GE22" s="98"/>
      <c r="GF22" s="98"/>
      <c r="GG22" s="98"/>
      <c r="GH22" s="98"/>
      <c r="GI22" s="98"/>
      <c r="GJ22" s="98"/>
      <c r="GK22" s="98"/>
      <c r="GL22" s="98"/>
      <c r="GM22" s="98"/>
      <c r="GN22" s="98"/>
      <c r="GO22" s="98"/>
      <c r="GP22" s="98"/>
      <c r="GQ22" s="98"/>
      <c r="GR22" s="97">
        <v>196</v>
      </c>
      <c r="GS22" s="98"/>
      <c r="GT22" s="98"/>
      <c r="GU22" s="98"/>
      <c r="GV22" s="98"/>
      <c r="GW22" s="98"/>
      <c r="GX22" s="98"/>
      <c r="GY22" s="98"/>
      <c r="GZ22" s="98"/>
      <c r="HA22" s="98"/>
      <c r="HB22" s="107">
        <v>286</v>
      </c>
      <c r="HC22" s="107">
        <v>0</v>
      </c>
      <c r="HD22" s="107">
        <v>-103</v>
      </c>
      <c r="HE22" s="107">
        <v>0</v>
      </c>
      <c r="HF22" s="107">
        <v>0</v>
      </c>
      <c r="HG22" s="107">
        <v>-9</v>
      </c>
      <c r="HH22" s="107">
        <v>-3</v>
      </c>
      <c r="HI22" s="107">
        <v>0</v>
      </c>
      <c r="HJ22" s="107">
        <v>7</v>
      </c>
      <c r="HK22" s="107">
        <v>0</v>
      </c>
      <c r="HL22" s="107">
        <v>13</v>
      </c>
      <c r="HM22" s="107">
        <v>0</v>
      </c>
      <c r="HN22" s="107">
        <v>2</v>
      </c>
      <c r="HO22" s="107">
        <v>-1</v>
      </c>
      <c r="HP22" s="107">
        <v>4</v>
      </c>
      <c r="HQ22" s="105"/>
      <c r="HR22" s="98"/>
      <c r="HS22" s="98"/>
      <c r="HT22" s="98"/>
      <c r="HU22" s="98"/>
      <c r="HV22" s="98"/>
      <c r="HW22" s="98"/>
      <c r="HX22" s="98"/>
      <c r="HY22" s="98"/>
      <c r="HZ22" s="98"/>
      <c r="IA22" s="98"/>
      <c r="IB22" s="98"/>
      <c r="IC22" s="98"/>
      <c r="ID22" s="98"/>
      <c r="IE22" s="98"/>
      <c r="IF22" s="98"/>
      <c r="IG22" s="98"/>
      <c r="IH22" s="98"/>
      <c r="II22" s="98"/>
      <c r="IJ22" s="98"/>
      <c r="IK22" s="98"/>
      <c r="IL22" s="98"/>
      <c r="IM22" s="98"/>
      <c r="IN22" s="100">
        <v>877</v>
      </c>
      <c r="IO22" s="100"/>
      <c r="IP22" s="102"/>
      <c r="IQ22" s="101"/>
      <c r="IR22" s="94"/>
    </row>
    <row r="23" spans="1:253" s="6" customFormat="1" ht="42.75" customHeight="1" x14ac:dyDescent="0.25">
      <c r="A23" s="108">
        <v>5</v>
      </c>
      <c r="B23" s="109" t="s">
        <v>506</v>
      </c>
      <c r="C23" s="110">
        <v>0</v>
      </c>
      <c r="D23" s="110">
        <f t="shared" ref="D23" si="5">SUM(E23:O23)-K23</f>
        <v>0</v>
      </c>
      <c r="E23" s="111">
        <f>ROUND('[2]изменение V'!E54*E$16,2)</f>
        <v>0</v>
      </c>
      <c r="F23" s="111">
        <f>ROUND('[2]изменение V'!F54*F$16,2)</f>
        <v>0</v>
      </c>
      <c r="G23" s="111">
        <f>ROUND('[2]изменение V'!G54*G$16,2)</f>
        <v>0</v>
      </c>
      <c r="H23" s="111">
        <f>ROUND('[2]изменение V'!H54*H$16,2)</f>
        <v>0</v>
      </c>
      <c r="I23" s="111">
        <f>ROUND('[2]изменение V'!I54*I$16,2)</f>
        <v>0</v>
      </c>
      <c r="J23" s="111">
        <f>ROUND('[2]изменение V'!J54*J$16,2)</f>
        <v>0</v>
      </c>
      <c r="K23" s="110">
        <f t="shared" ref="K23:K30" si="6">SUM(L23:O23)</f>
        <v>0</v>
      </c>
      <c r="L23" s="111">
        <f>ROUND('[2]изменение V'!L54*L$16,2)</f>
        <v>0</v>
      </c>
      <c r="M23" s="111">
        <f>ROUND('[2]изменение V'!M54*M$16,2)</f>
        <v>0</v>
      </c>
      <c r="N23" s="111">
        <f>ROUND('[2]изменение V'!N54*N$16,2)</f>
        <v>0</v>
      </c>
      <c r="O23" s="111">
        <f>ROUND('[2]изменение V'!O54*O$16,2)</f>
        <v>0</v>
      </c>
      <c r="P23" s="110">
        <f t="shared" ref="P23:P30" si="7">Q23</f>
        <v>0</v>
      </c>
      <c r="Q23" s="111">
        <f>ROUND('[2]изменение V'!Q54*Q$16,2)</f>
        <v>0</v>
      </c>
      <c r="R23" s="110">
        <f t="shared" ref="R23:R30" si="8">S23</f>
        <v>0</v>
      </c>
      <c r="S23" s="111">
        <f>ROUND('[2]изменение V'!S54*S$16,2)</f>
        <v>0</v>
      </c>
      <c r="T23" s="110">
        <f t="shared" ref="T23:T30" si="9">SUM(U23:W23)</f>
        <v>0</v>
      </c>
      <c r="U23" s="111">
        <f>ROUND('[2]изменение V'!U54*U$16,2)</f>
        <v>0</v>
      </c>
      <c r="V23" s="111">
        <f>ROUND('[2]изменение V'!V54*V$16,2)</f>
        <v>0</v>
      </c>
      <c r="W23" s="111">
        <f>ROUND('[2]изменение V'!W54*W$16,2)</f>
        <v>0</v>
      </c>
      <c r="X23" s="97">
        <v>363</v>
      </c>
      <c r="Y23" s="112">
        <v>350</v>
      </c>
      <c r="Z23" s="112"/>
      <c r="AA23" s="112"/>
      <c r="AB23" s="112">
        <v>13</v>
      </c>
      <c r="AC23" s="97">
        <v>0</v>
      </c>
      <c r="AD23" s="112">
        <v>0</v>
      </c>
      <c r="AE23" s="97">
        <v>0</v>
      </c>
      <c r="AF23" s="112">
        <v>0</v>
      </c>
      <c r="AG23" s="112">
        <v>0</v>
      </c>
      <c r="AH23" s="112">
        <v>0</v>
      </c>
      <c r="AI23" s="97">
        <v>0</v>
      </c>
      <c r="AJ23" s="112">
        <v>0</v>
      </c>
      <c r="AK23" s="112">
        <v>0</v>
      </c>
      <c r="AL23" s="97">
        <v>0</v>
      </c>
      <c r="AM23" s="112">
        <v>0</v>
      </c>
      <c r="AN23" s="97">
        <v>0</v>
      </c>
      <c r="AO23" s="112">
        <v>0</v>
      </c>
      <c r="AP23" s="112">
        <v>0</v>
      </c>
      <c r="AQ23" s="97">
        <v>440</v>
      </c>
      <c r="AR23" s="112">
        <v>280</v>
      </c>
      <c r="AS23" s="112">
        <v>60</v>
      </c>
      <c r="AT23" s="112">
        <v>40</v>
      </c>
      <c r="AU23" s="112">
        <v>50</v>
      </c>
      <c r="AV23" s="112">
        <v>10</v>
      </c>
      <c r="AW23" s="112"/>
      <c r="AX23" s="112"/>
      <c r="AY23" s="112"/>
      <c r="AZ23" s="112"/>
      <c r="BA23" s="112"/>
      <c r="BB23" s="112"/>
      <c r="BC23" s="97">
        <v>0</v>
      </c>
      <c r="BD23" s="112">
        <v>0</v>
      </c>
      <c r="BE23" s="112">
        <v>0</v>
      </c>
      <c r="BF23" s="97">
        <v>0</v>
      </c>
      <c r="BG23" s="112">
        <v>0</v>
      </c>
      <c r="BH23" s="112">
        <v>0</v>
      </c>
      <c r="BI23" s="97">
        <v>0</v>
      </c>
      <c r="BJ23" s="112">
        <v>0</v>
      </c>
      <c r="BK23" s="112">
        <v>0</v>
      </c>
      <c r="BL23" s="112">
        <v>0</v>
      </c>
      <c r="BM23" s="97">
        <v>0</v>
      </c>
      <c r="BN23" s="112">
        <v>0</v>
      </c>
      <c r="BO23" s="112">
        <v>0</v>
      </c>
      <c r="BP23" s="97">
        <v>0</v>
      </c>
      <c r="BQ23" s="112">
        <v>0</v>
      </c>
      <c r="BR23" s="97">
        <v>0</v>
      </c>
      <c r="BS23" s="112">
        <v>0</v>
      </c>
      <c r="BT23" s="112">
        <v>0</v>
      </c>
      <c r="BU23" s="112">
        <v>0</v>
      </c>
      <c r="BV23" s="112">
        <v>0</v>
      </c>
      <c r="BW23" s="97">
        <v>0</v>
      </c>
      <c r="BX23" s="112">
        <v>0</v>
      </c>
      <c r="BY23" s="112">
        <v>0</v>
      </c>
      <c r="BZ23" s="112">
        <v>0</v>
      </c>
      <c r="CA23" s="112">
        <v>0</v>
      </c>
      <c r="CB23" s="112">
        <v>0</v>
      </c>
      <c r="CC23" s="112">
        <v>0</v>
      </c>
      <c r="CD23" s="112">
        <v>0</v>
      </c>
      <c r="CE23" s="112">
        <v>0</v>
      </c>
      <c r="CF23" s="112">
        <v>0</v>
      </c>
      <c r="CG23" s="112">
        <v>0</v>
      </c>
      <c r="CH23" s="112">
        <v>0</v>
      </c>
      <c r="CI23" s="112">
        <v>0</v>
      </c>
      <c r="CJ23" s="112">
        <v>0</v>
      </c>
      <c r="CK23" s="112">
        <v>0</v>
      </c>
      <c r="CL23" s="112">
        <v>0</v>
      </c>
      <c r="CM23" s="112">
        <v>0</v>
      </c>
      <c r="CN23" s="112">
        <v>0</v>
      </c>
      <c r="CO23" s="112">
        <v>0</v>
      </c>
      <c r="CP23" s="112">
        <v>0</v>
      </c>
      <c r="CQ23" s="112">
        <v>0</v>
      </c>
      <c r="CR23" s="112">
        <v>0</v>
      </c>
      <c r="CS23" s="112">
        <v>0</v>
      </c>
      <c r="CT23" s="112">
        <v>0</v>
      </c>
      <c r="CU23" s="112">
        <v>0</v>
      </c>
      <c r="CV23" s="112">
        <v>0</v>
      </c>
      <c r="CW23" s="112">
        <v>0</v>
      </c>
      <c r="CX23" s="112">
        <v>0</v>
      </c>
      <c r="CY23" s="112">
        <v>0</v>
      </c>
      <c r="CZ23" s="112">
        <v>0</v>
      </c>
      <c r="DA23" s="112">
        <v>0</v>
      </c>
      <c r="DB23" s="112">
        <v>0</v>
      </c>
      <c r="DC23" s="112">
        <v>0</v>
      </c>
      <c r="DD23" s="112">
        <v>0</v>
      </c>
      <c r="DE23" s="112">
        <v>0</v>
      </c>
      <c r="DF23" s="112">
        <v>0</v>
      </c>
      <c r="DG23" s="112">
        <v>0</v>
      </c>
      <c r="DH23" s="112">
        <v>0</v>
      </c>
      <c r="DI23" s="112">
        <v>0</v>
      </c>
      <c r="DJ23" s="112">
        <v>0</v>
      </c>
      <c r="DK23" s="112">
        <v>0</v>
      </c>
      <c r="DL23" s="112">
        <v>0</v>
      </c>
      <c r="DM23" s="112">
        <v>0</v>
      </c>
      <c r="DN23" s="112">
        <v>0</v>
      </c>
      <c r="DO23" s="112">
        <v>0</v>
      </c>
      <c r="DP23" s="112">
        <v>0</v>
      </c>
      <c r="DQ23" s="112">
        <v>0</v>
      </c>
      <c r="DR23" s="112">
        <v>0</v>
      </c>
      <c r="DS23" s="112">
        <v>0</v>
      </c>
      <c r="DT23" s="112">
        <v>0</v>
      </c>
      <c r="DU23" s="112">
        <v>0</v>
      </c>
      <c r="DV23" s="112">
        <v>0</v>
      </c>
      <c r="DW23" s="112">
        <v>0</v>
      </c>
      <c r="DX23" s="112">
        <v>0</v>
      </c>
      <c r="DY23" s="97">
        <v>0</v>
      </c>
      <c r="DZ23" s="112">
        <v>0</v>
      </c>
      <c r="EA23" s="112">
        <v>0</v>
      </c>
      <c r="EB23" s="112">
        <v>0</v>
      </c>
      <c r="EC23" s="112">
        <v>0</v>
      </c>
      <c r="ED23" s="112">
        <v>0</v>
      </c>
      <c r="EE23" s="112">
        <v>0</v>
      </c>
      <c r="EF23" s="97">
        <v>0</v>
      </c>
      <c r="EG23" s="112">
        <v>0</v>
      </c>
      <c r="EH23" s="112">
        <v>0</v>
      </c>
      <c r="EI23" s="112">
        <v>0</v>
      </c>
      <c r="EJ23" s="112">
        <v>0</v>
      </c>
      <c r="EK23" s="112">
        <v>0</v>
      </c>
      <c r="EL23" s="112">
        <v>0</v>
      </c>
      <c r="EM23" s="112">
        <v>0</v>
      </c>
      <c r="EN23" s="97">
        <v>0</v>
      </c>
      <c r="EO23" s="112">
        <v>0</v>
      </c>
      <c r="EP23" s="112">
        <v>0</v>
      </c>
      <c r="EQ23" s="97">
        <v>0</v>
      </c>
      <c r="ER23" s="112">
        <v>0</v>
      </c>
      <c r="ES23" s="97">
        <v>0</v>
      </c>
      <c r="ET23" s="112">
        <v>0</v>
      </c>
      <c r="EU23" s="97">
        <v>0</v>
      </c>
      <c r="EV23" s="112">
        <v>0</v>
      </c>
      <c r="EW23" s="112">
        <v>0</v>
      </c>
      <c r="EX23" s="112">
        <v>0</v>
      </c>
      <c r="EY23" s="97">
        <v>0</v>
      </c>
      <c r="EZ23" s="112">
        <v>0</v>
      </c>
      <c r="FA23" s="97">
        <v>0</v>
      </c>
      <c r="FB23" s="112">
        <v>0</v>
      </c>
      <c r="FC23" s="97">
        <v>0</v>
      </c>
      <c r="FD23" s="112">
        <v>0</v>
      </c>
      <c r="FE23" s="97">
        <v>0</v>
      </c>
      <c r="FF23" s="112">
        <v>0</v>
      </c>
      <c r="FG23" s="112">
        <v>0</v>
      </c>
      <c r="FH23" s="112">
        <v>0</v>
      </c>
      <c r="FI23" s="112">
        <v>0</v>
      </c>
      <c r="FJ23" s="97">
        <v>0</v>
      </c>
      <c r="FK23" s="112">
        <v>0</v>
      </c>
      <c r="FL23" s="112">
        <v>0</v>
      </c>
      <c r="FM23" s="112">
        <v>0</v>
      </c>
      <c r="FN23" s="112">
        <v>0</v>
      </c>
      <c r="FO23" s="112">
        <v>0</v>
      </c>
      <c r="FP23" s="112">
        <v>0</v>
      </c>
      <c r="FQ23" s="97">
        <v>0</v>
      </c>
      <c r="FR23" s="112">
        <v>0</v>
      </c>
      <c r="FS23" s="112">
        <v>0</v>
      </c>
      <c r="FT23" s="112">
        <v>0</v>
      </c>
      <c r="FU23" s="112">
        <v>0</v>
      </c>
      <c r="FV23" s="112">
        <v>0</v>
      </c>
      <c r="FW23" s="112">
        <v>0</v>
      </c>
      <c r="FX23" s="97">
        <v>0</v>
      </c>
      <c r="FY23" s="112">
        <v>0</v>
      </c>
      <c r="FZ23" s="112">
        <v>0</v>
      </c>
      <c r="GA23" s="112">
        <v>0</v>
      </c>
      <c r="GB23" s="112">
        <v>0</v>
      </c>
      <c r="GC23" s="112">
        <v>0</v>
      </c>
      <c r="GD23" s="112">
        <v>0</v>
      </c>
      <c r="GE23" s="112">
        <v>0</v>
      </c>
      <c r="GF23" s="112">
        <v>0</v>
      </c>
      <c r="GG23" s="97">
        <v>0</v>
      </c>
      <c r="GH23" s="112">
        <v>0</v>
      </c>
      <c r="GI23" s="97">
        <v>0</v>
      </c>
      <c r="GJ23" s="112">
        <v>0</v>
      </c>
      <c r="GK23" s="112">
        <v>0</v>
      </c>
      <c r="GL23" s="112">
        <v>0</v>
      </c>
      <c r="GM23" s="97">
        <v>0</v>
      </c>
      <c r="GN23" s="112">
        <v>0</v>
      </c>
      <c r="GO23" s="112">
        <v>0</v>
      </c>
      <c r="GP23" s="112">
        <v>0</v>
      </c>
      <c r="GQ23" s="112">
        <v>0</v>
      </c>
      <c r="GR23" s="97">
        <v>0</v>
      </c>
      <c r="GS23" s="112">
        <v>0</v>
      </c>
      <c r="GT23" s="112">
        <v>0</v>
      </c>
      <c r="GU23" s="112">
        <v>0</v>
      </c>
      <c r="GV23" s="112">
        <v>0</v>
      </c>
      <c r="GW23" s="112">
        <v>0</v>
      </c>
      <c r="GX23" s="112">
        <v>0</v>
      </c>
      <c r="GY23" s="112">
        <v>0</v>
      </c>
      <c r="GZ23" s="112">
        <v>0</v>
      </c>
      <c r="HA23" s="112">
        <v>0</v>
      </c>
      <c r="HB23" s="112"/>
      <c r="HC23" s="112"/>
      <c r="HD23" s="112"/>
      <c r="HE23" s="112"/>
      <c r="HF23" s="112"/>
      <c r="HG23" s="112"/>
      <c r="HH23" s="113"/>
      <c r="HI23" s="113"/>
      <c r="HJ23" s="112"/>
      <c r="HK23" s="112"/>
      <c r="HL23" s="113"/>
      <c r="HM23" s="113"/>
      <c r="HN23" s="113"/>
      <c r="HO23" s="113"/>
      <c r="HP23" s="113"/>
      <c r="HQ23" s="113"/>
      <c r="HR23" s="112"/>
      <c r="HS23" s="112"/>
      <c r="HT23" s="112"/>
      <c r="HU23" s="112"/>
      <c r="HV23" s="112"/>
      <c r="HW23" s="97">
        <v>0</v>
      </c>
      <c r="HX23" s="112">
        <v>0</v>
      </c>
      <c r="HY23" s="112">
        <v>0</v>
      </c>
      <c r="HZ23" s="112">
        <v>0</v>
      </c>
      <c r="IA23" s="112">
        <v>0</v>
      </c>
      <c r="IB23" s="112">
        <v>0</v>
      </c>
      <c r="IC23" s="112">
        <v>0</v>
      </c>
      <c r="ID23" s="112">
        <v>0</v>
      </c>
      <c r="IE23" s="112">
        <v>0</v>
      </c>
      <c r="IF23" s="112">
        <v>0</v>
      </c>
      <c r="IG23" s="112">
        <v>0</v>
      </c>
      <c r="IH23" s="112">
        <v>0</v>
      </c>
      <c r="II23" s="112">
        <v>0</v>
      </c>
      <c r="IJ23" s="112">
        <v>0</v>
      </c>
      <c r="IK23" s="112">
        <v>0</v>
      </c>
      <c r="IL23" s="112">
        <v>0</v>
      </c>
      <c r="IM23" s="112">
        <v>0</v>
      </c>
      <c r="IN23" s="100">
        <v>803</v>
      </c>
      <c r="IO23" s="100">
        <f t="shared" si="4"/>
        <v>803</v>
      </c>
      <c r="IP23" s="114"/>
      <c r="IQ23" s="101">
        <f t="shared" ref="IQ23:IQ30" si="10">IN23+IP23</f>
        <v>803</v>
      </c>
    </row>
    <row r="24" spans="1:253" s="6" customFormat="1" ht="42.75" customHeight="1" x14ac:dyDescent="0.25">
      <c r="A24" s="108">
        <v>6</v>
      </c>
      <c r="B24" s="109" t="s">
        <v>507</v>
      </c>
      <c r="C24" s="110">
        <v>0</v>
      </c>
      <c r="D24" s="110">
        <f t="shared" ref="D24:D28" si="11">SUM(E24:O24)-K24</f>
        <v>0</v>
      </c>
      <c r="E24" s="111">
        <f>ROUND('[2]изменение V'!E55*E$16,2)</f>
        <v>0</v>
      </c>
      <c r="F24" s="111">
        <f>ROUND('[2]изменение V'!F55*F$16,2)</f>
        <v>0</v>
      </c>
      <c r="G24" s="111">
        <f>ROUND('[2]изменение V'!G55*G$16,2)</f>
        <v>0</v>
      </c>
      <c r="H24" s="111">
        <f>ROUND('[2]изменение V'!H55*H$16,2)</f>
        <v>0</v>
      </c>
      <c r="I24" s="111">
        <f>ROUND('[2]изменение V'!I55*I$16,2)</f>
        <v>0</v>
      </c>
      <c r="J24" s="111">
        <f>ROUND('[2]изменение V'!J55*J$16,2)</f>
        <v>0</v>
      </c>
      <c r="K24" s="110">
        <f t="shared" si="6"/>
        <v>0</v>
      </c>
      <c r="L24" s="111">
        <f>ROUND('[2]изменение V'!L55*L$16,2)</f>
        <v>0</v>
      </c>
      <c r="M24" s="111">
        <f>ROUND('[2]изменение V'!M55*M$16,2)</f>
        <v>0</v>
      </c>
      <c r="N24" s="111">
        <f>ROUND('[2]изменение V'!N55*N$16,2)</f>
        <v>0</v>
      </c>
      <c r="O24" s="111">
        <f>ROUND('[2]изменение V'!O55*O$16,2)</f>
        <v>0</v>
      </c>
      <c r="P24" s="110">
        <f t="shared" si="7"/>
        <v>0</v>
      </c>
      <c r="Q24" s="111">
        <f>ROUND('[2]изменение V'!Q55*Q$16,2)</f>
        <v>0</v>
      </c>
      <c r="R24" s="110">
        <f t="shared" si="8"/>
        <v>0</v>
      </c>
      <c r="S24" s="111">
        <f>ROUND('[2]изменение V'!S55*S$16,2)</f>
        <v>0</v>
      </c>
      <c r="T24" s="110">
        <f t="shared" si="9"/>
        <v>0</v>
      </c>
      <c r="U24" s="111">
        <f>ROUND('[2]изменение V'!U55*U$16,2)</f>
        <v>0</v>
      </c>
      <c r="V24" s="111">
        <f>ROUND('[2]изменение V'!V55*V$16,2)</f>
        <v>0</v>
      </c>
      <c r="W24" s="111">
        <f>ROUND('[2]изменение V'!W55*W$16,2)</f>
        <v>0</v>
      </c>
      <c r="X24" s="97">
        <v>350</v>
      </c>
      <c r="Y24" s="112">
        <v>350</v>
      </c>
      <c r="Z24" s="112">
        <v>0</v>
      </c>
      <c r="AA24" s="112">
        <v>0</v>
      </c>
      <c r="AB24" s="112">
        <v>0</v>
      </c>
      <c r="AC24" s="97">
        <v>0</v>
      </c>
      <c r="AD24" s="112">
        <v>0</v>
      </c>
      <c r="AE24" s="97">
        <v>0</v>
      </c>
      <c r="AF24" s="112">
        <v>0</v>
      </c>
      <c r="AG24" s="112">
        <v>0</v>
      </c>
      <c r="AH24" s="112">
        <v>0</v>
      </c>
      <c r="AI24" s="97">
        <v>0</v>
      </c>
      <c r="AJ24" s="112">
        <v>0</v>
      </c>
      <c r="AK24" s="112">
        <v>0</v>
      </c>
      <c r="AL24" s="97">
        <v>0</v>
      </c>
      <c r="AM24" s="112">
        <v>0</v>
      </c>
      <c r="AN24" s="97">
        <v>0</v>
      </c>
      <c r="AO24" s="112">
        <v>0</v>
      </c>
      <c r="AP24" s="112">
        <v>0</v>
      </c>
      <c r="AQ24" s="97">
        <v>-270</v>
      </c>
      <c r="AR24" s="112">
        <v>-100</v>
      </c>
      <c r="AS24" s="112">
        <v>-140</v>
      </c>
      <c r="AT24" s="112">
        <v>-10</v>
      </c>
      <c r="AU24" s="112">
        <v>-10</v>
      </c>
      <c r="AV24" s="112">
        <v>-10</v>
      </c>
      <c r="AW24" s="112"/>
      <c r="AX24" s="112"/>
      <c r="AY24" s="112"/>
      <c r="AZ24" s="112"/>
      <c r="BA24" s="112"/>
      <c r="BB24" s="112"/>
      <c r="BC24" s="97">
        <v>0</v>
      </c>
      <c r="BD24" s="112">
        <v>0</v>
      </c>
      <c r="BE24" s="112">
        <v>0</v>
      </c>
      <c r="BF24" s="97">
        <v>0</v>
      </c>
      <c r="BG24" s="112">
        <v>0</v>
      </c>
      <c r="BH24" s="112">
        <v>0</v>
      </c>
      <c r="BI24" s="97">
        <v>0</v>
      </c>
      <c r="BJ24" s="112">
        <v>0</v>
      </c>
      <c r="BK24" s="112">
        <v>0</v>
      </c>
      <c r="BL24" s="112">
        <v>0</v>
      </c>
      <c r="BM24" s="97">
        <v>0</v>
      </c>
      <c r="BN24" s="112">
        <v>0</v>
      </c>
      <c r="BO24" s="112">
        <v>0</v>
      </c>
      <c r="BP24" s="97">
        <v>0</v>
      </c>
      <c r="BQ24" s="112">
        <v>0</v>
      </c>
      <c r="BR24" s="97">
        <v>0</v>
      </c>
      <c r="BS24" s="112">
        <v>0</v>
      </c>
      <c r="BT24" s="112">
        <v>0</v>
      </c>
      <c r="BU24" s="112">
        <v>0</v>
      </c>
      <c r="BV24" s="112">
        <v>0</v>
      </c>
      <c r="BW24" s="97">
        <v>0</v>
      </c>
      <c r="BX24" s="112">
        <v>0</v>
      </c>
      <c r="BY24" s="112">
        <v>0</v>
      </c>
      <c r="BZ24" s="112">
        <v>0</v>
      </c>
      <c r="CA24" s="112">
        <v>0</v>
      </c>
      <c r="CB24" s="112">
        <v>0</v>
      </c>
      <c r="CC24" s="112">
        <v>0</v>
      </c>
      <c r="CD24" s="112">
        <v>0</v>
      </c>
      <c r="CE24" s="112">
        <v>0</v>
      </c>
      <c r="CF24" s="112">
        <v>0</v>
      </c>
      <c r="CG24" s="112">
        <v>0</v>
      </c>
      <c r="CH24" s="112">
        <v>0</v>
      </c>
      <c r="CI24" s="112">
        <v>0</v>
      </c>
      <c r="CJ24" s="112">
        <v>0</v>
      </c>
      <c r="CK24" s="112">
        <v>0</v>
      </c>
      <c r="CL24" s="112">
        <v>0</v>
      </c>
      <c r="CM24" s="112">
        <v>0</v>
      </c>
      <c r="CN24" s="112">
        <v>0</v>
      </c>
      <c r="CO24" s="112">
        <v>0</v>
      </c>
      <c r="CP24" s="112">
        <v>0</v>
      </c>
      <c r="CQ24" s="112">
        <v>0</v>
      </c>
      <c r="CR24" s="112">
        <v>0</v>
      </c>
      <c r="CS24" s="112">
        <v>0</v>
      </c>
      <c r="CT24" s="112">
        <v>0</v>
      </c>
      <c r="CU24" s="112">
        <v>0</v>
      </c>
      <c r="CV24" s="112">
        <v>0</v>
      </c>
      <c r="CW24" s="112">
        <v>0</v>
      </c>
      <c r="CX24" s="112">
        <v>0</v>
      </c>
      <c r="CY24" s="112">
        <v>0</v>
      </c>
      <c r="CZ24" s="112">
        <v>0</v>
      </c>
      <c r="DA24" s="112">
        <v>0</v>
      </c>
      <c r="DB24" s="112">
        <v>0</v>
      </c>
      <c r="DC24" s="112">
        <v>0</v>
      </c>
      <c r="DD24" s="112">
        <v>0</v>
      </c>
      <c r="DE24" s="112">
        <v>0</v>
      </c>
      <c r="DF24" s="112">
        <v>0</v>
      </c>
      <c r="DG24" s="112">
        <v>0</v>
      </c>
      <c r="DH24" s="112">
        <v>0</v>
      </c>
      <c r="DI24" s="112">
        <v>0</v>
      </c>
      <c r="DJ24" s="112">
        <v>0</v>
      </c>
      <c r="DK24" s="112">
        <v>0</v>
      </c>
      <c r="DL24" s="112">
        <v>0</v>
      </c>
      <c r="DM24" s="112">
        <v>0</v>
      </c>
      <c r="DN24" s="112">
        <v>0</v>
      </c>
      <c r="DO24" s="112">
        <v>0</v>
      </c>
      <c r="DP24" s="112">
        <v>0</v>
      </c>
      <c r="DQ24" s="112">
        <v>0</v>
      </c>
      <c r="DR24" s="112">
        <v>0</v>
      </c>
      <c r="DS24" s="112">
        <v>0</v>
      </c>
      <c r="DT24" s="112">
        <v>0</v>
      </c>
      <c r="DU24" s="112">
        <v>0</v>
      </c>
      <c r="DV24" s="112">
        <v>0</v>
      </c>
      <c r="DW24" s="112">
        <v>0</v>
      </c>
      <c r="DX24" s="112">
        <v>0</v>
      </c>
      <c r="DY24" s="97">
        <v>0</v>
      </c>
      <c r="DZ24" s="112">
        <v>0</v>
      </c>
      <c r="EA24" s="112">
        <v>0</v>
      </c>
      <c r="EB24" s="112">
        <v>0</v>
      </c>
      <c r="EC24" s="112">
        <v>0</v>
      </c>
      <c r="ED24" s="112">
        <v>0</v>
      </c>
      <c r="EE24" s="112">
        <v>0</v>
      </c>
      <c r="EF24" s="97">
        <v>0</v>
      </c>
      <c r="EG24" s="112">
        <v>0</v>
      </c>
      <c r="EH24" s="112">
        <v>0</v>
      </c>
      <c r="EI24" s="112">
        <v>0</v>
      </c>
      <c r="EJ24" s="112">
        <v>0</v>
      </c>
      <c r="EK24" s="112">
        <v>0</v>
      </c>
      <c r="EL24" s="112">
        <v>0</v>
      </c>
      <c r="EM24" s="112">
        <v>0</v>
      </c>
      <c r="EN24" s="97">
        <v>0</v>
      </c>
      <c r="EO24" s="112">
        <v>0</v>
      </c>
      <c r="EP24" s="112">
        <v>0</v>
      </c>
      <c r="EQ24" s="97">
        <v>0</v>
      </c>
      <c r="ER24" s="112">
        <v>0</v>
      </c>
      <c r="ES24" s="97">
        <v>0</v>
      </c>
      <c r="ET24" s="112">
        <v>0</v>
      </c>
      <c r="EU24" s="97">
        <v>0</v>
      </c>
      <c r="EV24" s="112">
        <v>0</v>
      </c>
      <c r="EW24" s="112">
        <v>0</v>
      </c>
      <c r="EX24" s="112">
        <v>0</v>
      </c>
      <c r="EY24" s="97">
        <v>0</v>
      </c>
      <c r="EZ24" s="112">
        <v>0</v>
      </c>
      <c r="FA24" s="97">
        <v>0</v>
      </c>
      <c r="FB24" s="112">
        <v>0</v>
      </c>
      <c r="FC24" s="97">
        <v>0</v>
      </c>
      <c r="FD24" s="112">
        <v>0</v>
      </c>
      <c r="FE24" s="97">
        <v>0</v>
      </c>
      <c r="FF24" s="112">
        <v>0</v>
      </c>
      <c r="FG24" s="112">
        <v>0</v>
      </c>
      <c r="FH24" s="112">
        <v>0</v>
      </c>
      <c r="FI24" s="112">
        <v>0</v>
      </c>
      <c r="FJ24" s="97">
        <v>0</v>
      </c>
      <c r="FK24" s="112">
        <v>0</v>
      </c>
      <c r="FL24" s="112">
        <v>0</v>
      </c>
      <c r="FM24" s="112">
        <v>0</v>
      </c>
      <c r="FN24" s="112">
        <v>0</v>
      </c>
      <c r="FO24" s="112">
        <v>0</v>
      </c>
      <c r="FP24" s="112">
        <v>0</v>
      </c>
      <c r="FQ24" s="97">
        <v>0</v>
      </c>
      <c r="FR24" s="112">
        <v>0</v>
      </c>
      <c r="FS24" s="112">
        <v>0</v>
      </c>
      <c r="FT24" s="112">
        <v>0</v>
      </c>
      <c r="FU24" s="112">
        <v>0</v>
      </c>
      <c r="FV24" s="112">
        <v>0</v>
      </c>
      <c r="FW24" s="112">
        <v>0</v>
      </c>
      <c r="FX24" s="97">
        <v>0</v>
      </c>
      <c r="FY24" s="112">
        <v>0</v>
      </c>
      <c r="FZ24" s="112">
        <v>0</v>
      </c>
      <c r="GA24" s="112">
        <v>0</v>
      </c>
      <c r="GB24" s="112">
        <v>0</v>
      </c>
      <c r="GC24" s="112">
        <v>0</v>
      </c>
      <c r="GD24" s="112">
        <v>0</v>
      </c>
      <c r="GE24" s="112">
        <v>0</v>
      </c>
      <c r="GF24" s="112">
        <v>0</v>
      </c>
      <c r="GG24" s="97">
        <v>0</v>
      </c>
      <c r="GH24" s="112">
        <v>0</v>
      </c>
      <c r="GI24" s="97">
        <v>0</v>
      </c>
      <c r="GJ24" s="112">
        <v>0</v>
      </c>
      <c r="GK24" s="112">
        <v>0</v>
      </c>
      <c r="GL24" s="112">
        <v>0</v>
      </c>
      <c r="GM24" s="97">
        <v>0</v>
      </c>
      <c r="GN24" s="112">
        <v>0</v>
      </c>
      <c r="GO24" s="112">
        <v>0</v>
      </c>
      <c r="GP24" s="112">
        <v>0</v>
      </c>
      <c r="GQ24" s="112">
        <v>0</v>
      </c>
      <c r="GR24" s="97">
        <v>0</v>
      </c>
      <c r="GS24" s="112">
        <v>0</v>
      </c>
      <c r="GT24" s="112">
        <v>0</v>
      </c>
      <c r="GU24" s="112">
        <v>0</v>
      </c>
      <c r="GV24" s="112">
        <v>0</v>
      </c>
      <c r="GW24" s="112">
        <v>0</v>
      </c>
      <c r="GX24" s="112">
        <v>0</v>
      </c>
      <c r="GY24" s="112">
        <v>0</v>
      </c>
      <c r="GZ24" s="112">
        <v>0</v>
      </c>
      <c r="HA24" s="112">
        <v>0</v>
      </c>
      <c r="HB24" s="112"/>
      <c r="HC24" s="112"/>
      <c r="HD24" s="112"/>
      <c r="HE24" s="112"/>
      <c r="HF24" s="112"/>
      <c r="HG24" s="112"/>
      <c r="HH24" s="113"/>
      <c r="HI24" s="113"/>
      <c r="HJ24" s="112"/>
      <c r="HK24" s="112"/>
      <c r="HL24" s="113"/>
      <c r="HM24" s="113"/>
      <c r="HN24" s="113"/>
      <c r="HO24" s="113"/>
      <c r="HP24" s="113"/>
      <c r="HQ24" s="113"/>
      <c r="HR24" s="112"/>
      <c r="HS24" s="112"/>
      <c r="HT24" s="112"/>
      <c r="HU24" s="112"/>
      <c r="HV24" s="112"/>
      <c r="HW24" s="97">
        <v>0</v>
      </c>
      <c r="HX24" s="112">
        <v>0</v>
      </c>
      <c r="HY24" s="112">
        <v>0</v>
      </c>
      <c r="HZ24" s="112">
        <v>0</v>
      </c>
      <c r="IA24" s="112">
        <v>0</v>
      </c>
      <c r="IB24" s="112">
        <v>0</v>
      </c>
      <c r="IC24" s="112">
        <v>0</v>
      </c>
      <c r="ID24" s="112">
        <v>0</v>
      </c>
      <c r="IE24" s="112">
        <v>0</v>
      </c>
      <c r="IF24" s="112">
        <v>0</v>
      </c>
      <c r="IG24" s="112">
        <v>0</v>
      </c>
      <c r="IH24" s="112">
        <v>0</v>
      </c>
      <c r="II24" s="112">
        <v>0</v>
      </c>
      <c r="IJ24" s="112">
        <v>0</v>
      </c>
      <c r="IK24" s="112">
        <v>0</v>
      </c>
      <c r="IL24" s="112">
        <v>0</v>
      </c>
      <c r="IM24" s="112">
        <v>0</v>
      </c>
      <c r="IN24" s="100">
        <v>80</v>
      </c>
      <c r="IO24" s="100">
        <f t="shared" si="4"/>
        <v>80</v>
      </c>
      <c r="IP24" s="114"/>
      <c r="IQ24" s="101">
        <f t="shared" si="10"/>
        <v>80</v>
      </c>
    </row>
    <row r="25" spans="1:253" s="6" customFormat="1" ht="42.75" customHeight="1" x14ac:dyDescent="0.25">
      <c r="A25" s="108">
        <v>7</v>
      </c>
      <c r="B25" s="109" t="s">
        <v>508</v>
      </c>
      <c r="C25" s="110">
        <v>0</v>
      </c>
      <c r="D25" s="110">
        <f t="shared" si="11"/>
        <v>0</v>
      </c>
      <c r="E25" s="111">
        <f>ROUND('[2]изменение V'!E56*E$16,2)</f>
        <v>0</v>
      </c>
      <c r="F25" s="111">
        <f>ROUND('[2]изменение V'!F56*F$16,2)</f>
        <v>0</v>
      </c>
      <c r="G25" s="111">
        <f>ROUND('[2]изменение V'!G56*G$16,2)</f>
        <v>0</v>
      </c>
      <c r="H25" s="111">
        <f>ROUND('[2]изменение V'!H56*H$16,2)</f>
        <v>0</v>
      </c>
      <c r="I25" s="111">
        <f>ROUND('[2]изменение V'!I56*I$16,2)</f>
        <v>0</v>
      </c>
      <c r="J25" s="111">
        <f>ROUND('[2]изменение V'!J56*J$16,2)</f>
        <v>0</v>
      </c>
      <c r="K25" s="110">
        <f t="shared" si="6"/>
        <v>0</v>
      </c>
      <c r="L25" s="111">
        <f>ROUND('[2]изменение V'!L56*L$16,2)</f>
        <v>0</v>
      </c>
      <c r="M25" s="111">
        <f>ROUND('[2]изменение V'!M56*M$16,2)</f>
        <v>0</v>
      </c>
      <c r="N25" s="111">
        <f>ROUND('[2]изменение V'!N56*N$16,2)</f>
        <v>0</v>
      </c>
      <c r="O25" s="111">
        <f>ROUND('[2]изменение V'!O56*O$16,2)</f>
        <v>0</v>
      </c>
      <c r="P25" s="110">
        <f t="shared" si="7"/>
        <v>0</v>
      </c>
      <c r="Q25" s="111">
        <f>ROUND('[2]изменение V'!Q56*Q$16,2)</f>
        <v>0</v>
      </c>
      <c r="R25" s="110">
        <f t="shared" si="8"/>
        <v>0</v>
      </c>
      <c r="S25" s="111">
        <f>ROUND('[2]изменение V'!S56*S$16,2)</f>
        <v>0</v>
      </c>
      <c r="T25" s="110">
        <f t="shared" si="9"/>
        <v>0</v>
      </c>
      <c r="U25" s="111">
        <f>ROUND('[2]изменение V'!U56*U$16,2)</f>
        <v>0</v>
      </c>
      <c r="V25" s="111">
        <f>ROUND('[2]изменение V'!V56*V$16,2)</f>
        <v>0</v>
      </c>
      <c r="W25" s="111">
        <f>ROUND('[2]изменение V'!W56*W$16,2)</f>
        <v>0</v>
      </c>
      <c r="X25" s="99">
        <v>1606647</v>
      </c>
      <c r="Y25" s="115">
        <v>1606647</v>
      </c>
      <c r="Z25" s="115">
        <v>0</v>
      </c>
      <c r="AA25" s="115">
        <v>0</v>
      </c>
      <c r="AB25" s="115">
        <v>0</v>
      </c>
      <c r="AC25" s="99">
        <v>0</v>
      </c>
      <c r="AD25" s="115">
        <v>0</v>
      </c>
      <c r="AE25" s="99">
        <v>0</v>
      </c>
      <c r="AF25" s="115">
        <v>0</v>
      </c>
      <c r="AG25" s="115">
        <v>0</v>
      </c>
      <c r="AH25" s="115">
        <v>0</v>
      </c>
      <c r="AI25" s="99">
        <v>0</v>
      </c>
      <c r="AJ25" s="115">
        <v>0</v>
      </c>
      <c r="AK25" s="115">
        <v>0</v>
      </c>
      <c r="AL25" s="99">
        <v>0</v>
      </c>
      <c r="AM25" s="115">
        <v>0</v>
      </c>
      <c r="AN25" s="99">
        <v>0</v>
      </c>
      <c r="AO25" s="115">
        <v>0</v>
      </c>
      <c r="AP25" s="115">
        <v>0</v>
      </c>
      <c r="AQ25" s="99">
        <v>-3660217.5999999996</v>
      </c>
      <c r="AR25" s="115">
        <v>-1264391</v>
      </c>
      <c r="AS25" s="115">
        <v>-2116878.4</v>
      </c>
      <c r="AT25" s="115">
        <v>-126439.1</v>
      </c>
      <c r="AU25" s="115">
        <v>-67781.8</v>
      </c>
      <c r="AV25" s="115">
        <v>-84727.3</v>
      </c>
      <c r="AW25" s="115">
        <v>0</v>
      </c>
      <c r="AX25" s="115">
        <v>0</v>
      </c>
      <c r="AY25" s="115">
        <v>0</v>
      </c>
      <c r="AZ25" s="115">
        <v>0</v>
      </c>
      <c r="BA25" s="115">
        <v>0</v>
      </c>
      <c r="BB25" s="115">
        <v>0</v>
      </c>
      <c r="BC25" s="115">
        <v>0</v>
      </c>
      <c r="BD25" s="115">
        <v>0</v>
      </c>
      <c r="BE25" s="115">
        <v>0</v>
      </c>
      <c r="BF25" s="115">
        <v>0</v>
      </c>
      <c r="BG25" s="115">
        <v>0</v>
      </c>
      <c r="BH25" s="115">
        <v>0</v>
      </c>
      <c r="BI25" s="115">
        <v>0</v>
      </c>
      <c r="BJ25" s="115">
        <v>0</v>
      </c>
      <c r="BK25" s="115">
        <v>0</v>
      </c>
      <c r="BL25" s="115">
        <v>0</v>
      </c>
      <c r="BM25" s="115">
        <v>0</v>
      </c>
      <c r="BN25" s="115">
        <v>0</v>
      </c>
      <c r="BO25" s="115">
        <v>0</v>
      </c>
      <c r="BP25" s="115">
        <v>0</v>
      </c>
      <c r="BQ25" s="115">
        <v>0</v>
      </c>
      <c r="BR25" s="115">
        <v>0</v>
      </c>
      <c r="BS25" s="115">
        <v>0</v>
      </c>
      <c r="BT25" s="115">
        <v>0</v>
      </c>
      <c r="BU25" s="115">
        <v>0</v>
      </c>
      <c r="BV25" s="115">
        <v>0</v>
      </c>
      <c r="BW25" s="115">
        <v>0</v>
      </c>
      <c r="BX25" s="115">
        <v>0</v>
      </c>
      <c r="BY25" s="115">
        <v>0</v>
      </c>
      <c r="BZ25" s="115">
        <v>0</v>
      </c>
      <c r="CA25" s="115">
        <v>0</v>
      </c>
      <c r="CB25" s="115">
        <v>0</v>
      </c>
      <c r="CC25" s="115">
        <v>0</v>
      </c>
      <c r="CD25" s="115">
        <v>0</v>
      </c>
      <c r="CE25" s="115">
        <v>0</v>
      </c>
      <c r="CF25" s="115">
        <v>0</v>
      </c>
      <c r="CG25" s="115">
        <v>0</v>
      </c>
      <c r="CH25" s="115">
        <v>0</v>
      </c>
      <c r="CI25" s="115">
        <v>0</v>
      </c>
      <c r="CJ25" s="115">
        <v>0</v>
      </c>
      <c r="CK25" s="115">
        <v>0</v>
      </c>
      <c r="CL25" s="115">
        <v>0</v>
      </c>
      <c r="CM25" s="115">
        <v>0</v>
      </c>
      <c r="CN25" s="115">
        <v>0</v>
      </c>
      <c r="CO25" s="115">
        <v>0</v>
      </c>
      <c r="CP25" s="115">
        <v>0</v>
      </c>
      <c r="CQ25" s="115">
        <v>0</v>
      </c>
      <c r="CR25" s="115">
        <v>0</v>
      </c>
      <c r="CS25" s="115">
        <v>0</v>
      </c>
      <c r="CT25" s="115">
        <v>0</v>
      </c>
      <c r="CU25" s="115">
        <v>0</v>
      </c>
      <c r="CV25" s="115">
        <v>0</v>
      </c>
      <c r="CW25" s="115">
        <v>0</v>
      </c>
      <c r="CX25" s="115">
        <v>0</v>
      </c>
      <c r="CY25" s="115">
        <v>0</v>
      </c>
      <c r="CZ25" s="115">
        <v>0</v>
      </c>
      <c r="DA25" s="115">
        <v>0</v>
      </c>
      <c r="DB25" s="115">
        <v>0</v>
      </c>
      <c r="DC25" s="115">
        <v>0</v>
      </c>
      <c r="DD25" s="115">
        <v>0</v>
      </c>
      <c r="DE25" s="115">
        <v>0</v>
      </c>
      <c r="DF25" s="115">
        <v>0</v>
      </c>
      <c r="DG25" s="115">
        <v>0</v>
      </c>
      <c r="DH25" s="115">
        <v>0</v>
      </c>
      <c r="DI25" s="115">
        <v>0</v>
      </c>
      <c r="DJ25" s="115">
        <v>0</v>
      </c>
      <c r="DK25" s="115">
        <v>0</v>
      </c>
      <c r="DL25" s="115">
        <v>0</v>
      </c>
      <c r="DM25" s="115">
        <v>0</v>
      </c>
      <c r="DN25" s="115">
        <v>0</v>
      </c>
      <c r="DO25" s="115">
        <v>0</v>
      </c>
      <c r="DP25" s="115">
        <v>0</v>
      </c>
      <c r="DQ25" s="115">
        <v>0</v>
      </c>
      <c r="DR25" s="115">
        <v>0</v>
      </c>
      <c r="DS25" s="115">
        <v>0</v>
      </c>
      <c r="DT25" s="115">
        <v>0</v>
      </c>
      <c r="DU25" s="115">
        <v>0</v>
      </c>
      <c r="DV25" s="115">
        <v>0</v>
      </c>
      <c r="DW25" s="115">
        <v>0</v>
      </c>
      <c r="DX25" s="115">
        <v>0</v>
      </c>
      <c r="DY25" s="115">
        <v>0</v>
      </c>
      <c r="DZ25" s="115">
        <v>0</v>
      </c>
      <c r="EA25" s="115">
        <v>0</v>
      </c>
      <c r="EB25" s="115">
        <v>0</v>
      </c>
      <c r="EC25" s="115">
        <v>0</v>
      </c>
      <c r="ED25" s="115">
        <v>0</v>
      </c>
      <c r="EE25" s="115">
        <v>0</v>
      </c>
      <c r="EF25" s="115">
        <v>0</v>
      </c>
      <c r="EG25" s="115">
        <v>0</v>
      </c>
      <c r="EH25" s="115">
        <v>0</v>
      </c>
      <c r="EI25" s="115">
        <v>0</v>
      </c>
      <c r="EJ25" s="115">
        <v>0</v>
      </c>
      <c r="EK25" s="115">
        <v>0</v>
      </c>
      <c r="EL25" s="115">
        <v>0</v>
      </c>
      <c r="EM25" s="115">
        <v>0</v>
      </c>
      <c r="EN25" s="115">
        <v>0</v>
      </c>
      <c r="EO25" s="115">
        <v>0</v>
      </c>
      <c r="EP25" s="115">
        <v>0</v>
      </c>
      <c r="EQ25" s="115">
        <v>0</v>
      </c>
      <c r="ER25" s="115">
        <v>0</v>
      </c>
      <c r="ES25" s="115">
        <v>0</v>
      </c>
      <c r="ET25" s="115">
        <v>0</v>
      </c>
      <c r="EU25" s="115">
        <v>0</v>
      </c>
      <c r="EV25" s="115">
        <v>0</v>
      </c>
      <c r="EW25" s="115">
        <v>0</v>
      </c>
      <c r="EX25" s="115">
        <v>0</v>
      </c>
      <c r="EY25" s="115">
        <v>0</v>
      </c>
      <c r="EZ25" s="115">
        <v>0</v>
      </c>
      <c r="FA25" s="115">
        <v>0</v>
      </c>
      <c r="FB25" s="115">
        <v>0</v>
      </c>
      <c r="FC25" s="115">
        <v>0</v>
      </c>
      <c r="FD25" s="115">
        <v>0</v>
      </c>
      <c r="FE25" s="115">
        <v>0</v>
      </c>
      <c r="FF25" s="115">
        <v>0</v>
      </c>
      <c r="FG25" s="115">
        <v>0</v>
      </c>
      <c r="FH25" s="115">
        <v>0</v>
      </c>
      <c r="FI25" s="115">
        <v>0</v>
      </c>
      <c r="FJ25" s="115">
        <v>0</v>
      </c>
      <c r="FK25" s="115">
        <v>0</v>
      </c>
      <c r="FL25" s="115">
        <v>0</v>
      </c>
      <c r="FM25" s="115">
        <v>0</v>
      </c>
      <c r="FN25" s="115">
        <v>0</v>
      </c>
      <c r="FO25" s="115">
        <v>0</v>
      </c>
      <c r="FP25" s="115">
        <v>0</v>
      </c>
      <c r="FQ25" s="115">
        <v>0</v>
      </c>
      <c r="FR25" s="115">
        <v>0</v>
      </c>
      <c r="FS25" s="115">
        <v>0</v>
      </c>
      <c r="FT25" s="115">
        <v>0</v>
      </c>
      <c r="FU25" s="115">
        <v>0</v>
      </c>
      <c r="FV25" s="115">
        <v>0</v>
      </c>
      <c r="FW25" s="115">
        <v>0</v>
      </c>
      <c r="FX25" s="115">
        <v>0</v>
      </c>
      <c r="FY25" s="115">
        <v>0</v>
      </c>
      <c r="FZ25" s="115">
        <v>0</v>
      </c>
      <c r="GA25" s="115">
        <v>0</v>
      </c>
      <c r="GB25" s="115">
        <v>0</v>
      </c>
      <c r="GC25" s="115">
        <v>0</v>
      </c>
      <c r="GD25" s="115">
        <v>0</v>
      </c>
      <c r="GE25" s="115">
        <v>0</v>
      </c>
      <c r="GF25" s="115">
        <v>0</v>
      </c>
      <c r="GG25" s="115">
        <v>0</v>
      </c>
      <c r="GH25" s="115">
        <v>0</v>
      </c>
      <c r="GI25" s="115">
        <v>0</v>
      </c>
      <c r="GJ25" s="115">
        <v>0</v>
      </c>
      <c r="GK25" s="115">
        <v>0</v>
      </c>
      <c r="GL25" s="115">
        <v>0</v>
      </c>
      <c r="GM25" s="115">
        <v>0</v>
      </c>
      <c r="GN25" s="115">
        <v>0</v>
      </c>
      <c r="GO25" s="115">
        <v>0</v>
      </c>
      <c r="GP25" s="115">
        <v>0</v>
      </c>
      <c r="GQ25" s="115">
        <v>0</v>
      </c>
      <c r="GR25" s="99">
        <v>0</v>
      </c>
      <c r="GS25" s="115">
        <v>0</v>
      </c>
      <c r="GT25" s="115">
        <v>0</v>
      </c>
      <c r="GU25" s="115">
        <v>0</v>
      </c>
      <c r="GV25" s="115">
        <v>0</v>
      </c>
      <c r="GW25" s="115">
        <v>0</v>
      </c>
      <c r="GX25" s="115">
        <v>0</v>
      </c>
      <c r="GY25" s="115">
        <v>0</v>
      </c>
      <c r="GZ25" s="115">
        <v>0</v>
      </c>
      <c r="HA25" s="115">
        <v>0</v>
      </c>
      <c r="HB25" s="115">
        <v>0</v>
      </c>
      <c r="HC25" s="115">
        <v>0</v>
      </c>
      <c r="HD25" s="115">
        <v>0</v>
      </c>
      <c r="HE25" s="115">
        <v>0</v>
      </c>
      <c r="HF25" s="115">
        <v>0</v>
      </c>
      <c r="HG25" s="115">
        <v>0</v>
      </c>
      <c r="HH25" s="115">
        <v>0</v>
      </c>
      <c r="HI25" s="115">
        <v>0</v>
      </c>
      <c r="HJ25" s="115">
        <v>0</v>
      </c>
      <c r="HK25" s="115">
        <v>0</v>
      </c>
      <c r="HL25" s="115">
        <v>0</v>
      </c>
      <c r="HM25" s="115">
        <v>0</v>
      </c>
      <c r="HN25" s="115">
        <v>0</v>
      </c>
      <c r="HO25" s="115">
        <v>0</v>
      </c>
      <c r="HP25" s="115">
        <v>0</v>
      </c>
      <c r="HQ25" s="115">
        <v>0</v>
      </c>
      <c r="HR25" s="115">
        <v>0</v>
      </c>
      <c r="HS25" s="115">
        <v>0</v>
      </c>
      <c r="HT25" s="115">
        <v>0</v>
      </c>
      <c r="HU25" s="115">
        <v>0</v>
      </c>
      <c r="HV25" s="115">
        <v>0</v>
      </c>
      <c r="HW25" s="99">
        <v>0</v>
      </c>
      <c r="HX25" s="115">
        <v>0</v>
      </c>
      <c r="HY25" s="115">
        <v>0</v>
      </c>
      <c r="HZ25" s="115">
        <v>0</v>
      </c>
      <c r="IA25" s="115">
        <v>0</v>
      </c>
      <c r="IB25" s="115">
        <v>0</v>
      </c>
      <c r="IC25" s="115">
        <v>0</v>
      </c>
      <c r="ID25" s="115">
        <v>0</v>
      </c>
      <c r="IE25" s="115">
        <v>0</v>
      </c>
      <c r="IF25" s="115">
        <v>0</v>
      </c>
      <c r="IG25" s="115">
        <v>0</v>
      </c>
      <c r="IH25" s="115">
        <v>0</v>
      </c>
      <c r="II25" s="115">
        <v>0</v>
      </c>
      <c r="IJ25" s="115">
        <v>0</v>
      </c>
      <c r="IK25" s="115">
        <v>0</v>
      </c>
      <c r="IL25" s="115">
        <v>0</v>
      </c>
      <c r="IM25" s="115">
        <v>0</v>
      </c>
      <c r="IN25" s="104">
        <v>-2053570.6</v>
      </c>
      <c r="IO25" s="104">
        <f t="shared" si="4"/>
        <v>-2053570.6</v>
      </c>
      <c r="IP25" s="114"/>
      <c r="IQ25" s="101">
        <f t="shared" si="10"/>
        <v>-2053570.6</v>
      </c>
    </row>
    <row r="26" spans="1:253" s="6" customFormat="1" ht="42.75" customHeight="1" x14ac:dyDescent="0.25">
      <c r="A26" s="108">
        <v>8</v>
      </c>
      <c r="B26" s="116" t="s">
        <v>509</v>
      </c>
      <c r="C26" s="110"/>
      <c r="D26" s="110"/>
      <c r="E26" s="111"/>
      <c r="F26" s="111"/>
      <c r="G26" s="111"/>
      <c r="H26" s="111"/>
      <c r="I26" s="111"/>
      <c r="J26" s="111"/>
      <c r="K26" s="110"/>
      <c r="L26" s="111"/>
      <c r="M26" s="111"/>
      <c r="N26" s="111"/>
      <c r="O26" s="111"/>
      <c r="P26" s="110"/>
      <c r="Q26" s="111"/>
      <c r="R26" s="110"/>
      <c r="S26" s="111"/>
      <c r="T26" s="110"/>
      <c r="U26" s="111"/>
      <c r="V26" s="111"/>
      <c r="W26" s="111"/>
      <c r="X26" s="97">
        <v>363</v>
      </c>
      <c r="Y26" s="112">
        <v>350</v>
      </c>
      <c r="Z26" s="112">
        <v>0</v>
      </c>
      <c r="AA26" s="112">
        <v>0</v>
      </c>
      <c r="AB26" s="112">
        <v>13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97">
        <v>867</v>
      </c>
      <c r="AR26" s="112">
        <v>280</v>
      </c>
      <c r="AS26" s="112">
        <v>60</v>
      </c>
      <c r="AT26" s="112">
        <v>40</v>
      </c>
      <c r="AU26" s="112">
        <v>50</v>
      </c>
      <c r="AV26" s="112">
        <v>10</v>
      </c>
      <c r="AW26" s="112">
        <v>92</v>
      </c>
      <c r="AX26" s="112">
        <v>139</v>
      </c>
      <c r="AY26" s="112">
        <v>93</v>
      </c>
      <c r="AZ26" s="112">
        <v>13</v>
      </c>
      <c r="BA26" s="112">
        <v>90</v>
      </c>
      <c r="BB26" s="112">
        <v>0</v>
      </c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2"/>
      <c r="FF26" s="112"/>
      <c r="FG26" s="112"/>
      <c r="FH26" s="112"/>
      <c r="FI26" s="112"/>
      <c r="FJ26" s="112"/>
      <c r="FK26" s="112"/>
      <c r="FL26" s="112"/>
      <c r="FM26" s="112"/>
      <c r="FN26" s="112"/>
      <c r="FO26" s="112"/>
      <c r="FP26" s="112"/>
      <c r="FQ26" s="112"/>
      <c r="FR26" s="112"/>
      <c r="FS26" s="112"/>
      <c r="FT26" s="112"/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2"/>
      <c r="GF26" s="112"/>
      <c r="GG26" s="112"/>
      <c r="GH26" s="112"/>
      <c r="GI26" s="112"/>
      <c r="GJ26" s="112"/>
      <c r="GK26" s="112"/>
      <c r="GL26" s="112"/>
      <c r="GM26" s="112"/>
      <c r="GN26" s="112"/>
      <c r="GO26" s="112"/>
      <c r="GP26" s="112"/>
      <c r="GQ26" s="112"/>
      <c r="GR26" s="97">
        <v>480</v>
      </c>
      <c r="GS26" s="112"/>
      <c r="GT26" s="112"/>
      <c r="GU26" s="112"/>
      <c r="GV26" s="112"/>
      <c r="GW26" s="112"/>
      <c r="GX26" s="112"/>
      <c r="GY26" s="112"/>
      <c r="GZ26" s="112"/>
      <c r="HA26" s="112"/>
      <c r="HB26" s="112">
        <v>286</v>
      </c>
      <c r="HC26" s="112">
        <v>0</v>
      </c>
      <c r="HD26" s="112">
        <v>9</v>
      </c>
      <c r="HE26" s="112">
        <v>0</v>
      </c>
      <c r="HF26" s="112">
        <v>6</v>
      </c>
      <c r="HG26" s="112">
        <v>59</v>
      </c>
      <c r="HH26" s="112">
        <v>11</v>
      </c>
      <c r="HI26" s="112">
        <v>0</v>
      </c>
      <c r="HJ26" s="112">
        <v>20</v>
      </c>
      <c r="HK26" s="112">
        <v>0</v>
      </c>
      <c r="HL26" s="112">
        <v>50</v>
      </c>
      <c r="HM26" s="112">
        <v>0</v>
      </c>
      <c r="HN26" s="112">
        <v>13</v>
      </c>
      <c r="HO26" s="112">
        <v>18</v>
      </c>
      <c r="HP26" s="112">
        <v>8</v>
      </c>
      <c r="HQ26" s="112"/>
      <c r="HR26" s="112"/>
      <c r="HS26" s="112"/>
      <c r="HT26" s="112"/>
      <c r="HU26" s="112"/>
      <c r="HV26" s="112"/>
      <c r="HW26" s="97"/>
      <c r="HX26" s="112"/>
      <c r="HY26" s="112"/>
      <c r="HZ26" s="112"/>
      <c r="IA26" s="112"/>
      <c r="IB26" s="112"/>
      <c r="IC26" s="112"/>
      <c r="ID26" s="112"/>
      <c r="IE26" s="112"/>
      <c r="IF26" s="112"/>
      <c r="IG26" s="112"/>
      <c r="IH26" s="112"/>
      <c r="II26" s="112"/>
      <c r="IJ26" s="112"/>
      <c r="IK26" s="112"/>
      <c r="IL26" s="112"/>
      <c r="IM26" s="112"/>
      <c r="IN26" s="100">
        <v>1710</v>
      </c>
      <c r="IO26" s="100">
        <f t="shared" si="4"/>
        <v>1710</v>
      </c>
      <c r="IP26" s="114"/>
      <c r="IQ26" s="101"/>
    </row>
    <row r="27" spans="1:253" s="6" customFormat="1" ht="42.75" customHeight="1" thickBot="1" x14ac:dyDescent="0.3">
      <c r="A27" s="117">
        <v>9</v>
      </c>
      <c r="B27" s="118" t="s">
        <v>510</v>
      </c>
      <c r="C27" s="119">
        <v>0</v>
      </c>
      <c r="D27" s="119">
        <f t="shared" si="11"/>
        <v>0</v>
      </c>
      <c r="E27" s="120">
        <f>ROUND('[2]изменение V'!E57*E$16,2)</f>
        <v>0</v>
      </c>
      <c r="F27" s="120">
        <f>ROUND('[2]изменение V'!F57*F$16,2)</f>
        <v>0</v>
      </c>
      <c r="G27" s="120">
        <f>ROUND('[2]изменение V'!G57*G$16,2)</f>
        <v>0</v>
      </c>
      <c r="H27" s="120">
        <f>ROUND('[2]изменение V'!H57*H$16,2)</f>
        <v>0</v>
      </c>
      <c r="I27" s="120">
        <f>ROUND('[2]изменение V'!I57*I$16,2)</f>
        <v>0</v>
      </c>
      <c r="J27" s="120">
        <f>ROUND('[2]изменение V'!J57*J$16,2)</f>
        <v>0</v>
      </c>
      <c r="K27" s="119">
        <f t="shared" si="6"/>
        <v>0</v>
      </c>
      <c r="L27" s="120">
        <f>ROUND('[2]изменение V'!L57*L$16,2)</f>
        <v>0</v>
      </c>
      <c r="M27" s="120">
        <f>ROUND('[2]изменение V'!M57*M$16,2)</f>
        <v>0</v>
      </c>
      <c r="N27" s="120">
        <f>ROUND('[2]изменение V'!N57*N$16,2)</f>
        <v>0</v>
      </c>
      <c r="O27" s="120">
        <f>ROUND('[2]изменение V'!O57*O$16,2)</f>
        <v>0</v>
      </c>
      <c r="P27" s="119">
        <f t="shared" si="7"/>
        <v>0</v>
      </c>
      <c r="Q27" s="120">
        <f>ROUND('[2]изменение V'!Q57*Q$16,2)</f>
        <v>0</v>
      </c>
      <c r="R27" s="119">
        <f t="shared" si="8"/>
        <v>0</v>
      </c>
      <c r="S27" s="120">
        <f>ROUND('[2]изменение V'!S57*S$16,2)</f>
        <v>0</v>
      </c>
      <c r="T27" s="119">
        <f t="shared" si="9"/>
        <v>0</v>
      </c>
      <c r="U27" s="120">
        <f>ROUND('[2]изменение V'!U57*U$16,2)</f>
        <v>0</v>
      </c>
      <c r="V27" s="120">
        <f>ROUND('[2]изменение V'!V57*V$16,2)</f>
        <v>0</v>
      </c>
      <c r="W27" s="120">
        <f>ROUND('[2]изменение V'!W57*W$16,2)</f>
        <v>0</v>
      </c>
      <c r="X27" s="121">
        <v>1938518.54</v>
      </c>
      <c r="Y27" s="122">
        <v>1606647</v>
      </c>
      <c r="Z27" s="122">
        <v>0</v>
      </c>
      <c r="AA27" s="122">
        <v>0</v>
      </c>
      <c r="AB27" s="122">
        <v>331871.53999999998</v>
      </c>
      <c r="AC27" s="122">
        <v>0</v>
      </c>
      <c r="AD27" s="122">
        <v>0</v>
      </c>
      <c r="AE27" s="122">
        <v>0</v>
      </c>
      <c r="AF27" s="122">
        <v>0</v>
      </c>
      <c r="AG27" s="122">
        <v>0</v>
      </c>
      <c r="AH27" s="122">
        <v>0</v>
      </c>
      <c r="AI27" s="122">
        <v>0</v>
      </c>
      <c r="AJ27" s="122">
        <v>0</v>
      </c>
      <c r="AK27" s="122">
        <v>0</v>
      </c>
      <c r="AL27" s="122">
        <v>0</v>
      </c>
      <c r="AM27" s="122">
        <v>0</v>
      </c>
      <c r="AN27" s="122">
        <v>0</v>
      </c>
      <c r="AO27" s="122">
        <v>0</v>
      </c>
      <c r="AP27" s="122">
        <v>0</v>
      </c>
      <c r="AQ27" s="121">
        <v>55203756.809999995</v>
      </c>
      <c r="AR27" s="122">
        <v>3557337.74</v>
      </c>
      <c r="AS27" s="122">
        <v>921971.85999999987</v>
      </c>
      <c r="AT27" s="122">
        <v>508837.46000000008</v>
      </c>
      <c r="AU27" s="122">
        <v>340891.04000000004</v>
      </c>
      <c r="AV27" s="122">
        <v>85553.150000000009</v>
      </c>
      <c r="AW27" s="122">
        <v>8357531.1600000001</v>
      </c>
      <c r="AX27" s="122">
        <v>18604712.149999999</v>
      </c>
      <c r="AY27" s="122">
        <v>18094714.260000002</v>
      </c>
      <c r="AZ27" s="122">
        <v>3588710.19</v>
      </c>
      <c r="BA27" s="122">
        <v>1143497.8</v>
      </c>
      <c r="BB27" s="122">
        <v>0</v>
      </c>
      <c r="BC27" s="122">
        <v>0</v>
      </c>
      <c r="BD27" s="122">
        <v>0</v>
      </c>
      <c r="BE27" s="122">
        <v>0</v>
      </c>
      <c r="BF27" s="122">
        <v>0</v>
      </c>
      <c r="BG27" s="122">
        <v>0</v>
      </c>
      <c r="BH27" s="122">
        <v>0</v>
      </c>
      <c r="BI27" s="122">
        <v>0</v>
      </c>
      <c r="BJ27" s="122">
        <v>0</v>
      </c>
      <c r="BK27" s="122">
        <v>0</v>
      </c>
      <c r="BL27" s="122">
        <v>0</v>
      </c>
      <c r="BM27" s="122">
        <v>0</v>
      </c>
      <c r="BN27" s="122">
        <v>0</v>
      </c>
      <c r="BO27" s="122">
        <v>0</v>
      </c>
      <c r="BP27" s="122">
        <v>0</v>
      </c>
      <c r="BQ27" s="122">
        <v>0</v>
      </c>
      <c r="BR27" s="122">
        <v>0</v>
      </c>
      <c r="BS27" s="122">
        <v>0</v>
      </c>
      <c r="BT27" s="122">
        <v>0</v>
      </c>
      <c r="BU27" s="122">
        <v>0</v>
      </c>
      <c r="BV27" s="122">
        <v>0</v>
      </c>
      <c r="BW27" s="122">
        <v>0</v>
      </c>
      <c r="BX27" s="122">
        <v>0</v>
      </c>
      <c r="BY27" s="122">
        <v>0</v>
      </c>
      <c r="BZ27" s="122">
        <v>0</v>
      </c>
      <c r="CA27" s="122">
        <v>0</v>
      </c>
      <c r="CB27" s="122">
        <v>0</v>
      </c>
      <c r="CC27" s="122">
        <v>0</v>
      </c>
      <c r="CD27" s="122">
        <v>0</v>
      </c>
      <c r="CE27" s="122">
        <v>0</v>
      </c>
      <c r="CF27" s="122">
        <v>0</v>
      </c>
      <c r="CG27" s="122">
        <v>0</v>
      </c>
      <c r="CH27" s="122">
        <v>0</v>
      </c>
      <c r="CI27" s="122">
        <v>0</v>
      </c>
      <c r="CJ27" s="122">
        <v>0</v>
      </c>
      <c r="CK27" s="122">
        <v>0</v>
      </c>
      <c r="CL27" s="122">
        <v>0</v>
      </c>
      <c r="CM27" s="122">
        <v>0</v>
      </c>
      <c r="CN27" s="122">
        <v>0</v>
      </c>
      <c r="CO27" s="122">
        <v>0</v>
      </c>
      <c r="CP27" s="122">
        <v>0</v>
      </c>
      <c r="CQ27" s="122">
        <v>0</v>
      </c>
      <c r="CR27" s="122">
        <v>0</v>
      </c>
      <c r="CS27" s="122">
        <v>0</v>
      </c>
      <c r="CT27" s="122">
        <v>0</v>
      </c>
      <c r="CU27" s="122">
        <v>0</v>
      </c>
      <c r="CV27" s="122">
        <v>0</v>
      </c>
      <c r="CW27" s="122">
        <v>0</v>
      </c>
      <c r="CX27" s="122">
        <v>0</v>
      </c>
      <c r="CY27" s="122">
        <v>0</v>
      </c>
      <c r="CZ27" s="122">
        <v>0</v>
      </c>
      <c r="DA27" s="122">
        <v>0</v>
      </c>
      <c r="DB27" s="122">
        <v>0</v>
      </c>
      <c r="DC27" s="122">
        <v>0</v>
      </c>
      <c r="DD27" s="122">
        <v>0</v>
      </c>
      <c r="DE27" s="122">
        <v>0</v>
      </c>
      <c r="DF27" s="122">
        <v>0</v>
      </c>
      <c r="DG27" s="122">
        <v>0</v>
      </c>
      <c r="DH27" s="122">
        <v>0</v>
      </c>
      <c r="DI27" s="122">
        <v>0</v>
      </c>
      <c r="DJ27" s="122">
        <v>0</v>
      </c>
      <c r="DK27" s="122">
        <v>0</v>
      </c>
      <c r="DL27" s="122">
        <v>0</v>
      </c>
      <c r="DM27" s="122">
        <v>0</v>
      </c>
      <c r="DN27" s="122">
        <v>0</v>
      </c>
      <c r="DO27" s="122">
        <v>0</v>
      </c>
      <c r="DP27" s="122">
        <v>0</v>
      </c>
      <c r="DQ27" s="122">
        <v>0</v>
      </c>
      <c r="DR27" s="122">
        <v>0</v>
      </c>
      <c r="DS27" s="122">
        <v>0</v>
      </c>
      <c r="DT27" s="122">
        <v>0</v>
      </c>
      <c r="DU27" s="122">
        <v>0</v>
      </c>
      <c r="DV27" s="122">
        <v>0</v>
      </c>
      <c r="DW27" s="122">
        <v>0</v>
      </c>
      <c r="DX27" s="122">
        <v>0</v>
      </c>
      <c r="DY27" s="122">
        <v>0</v>
      </c>
      <c r="DZ27" s="122">
        <v>0</v>
      </c>
      <c r="EA27" s="122">
        <v>0</v>
      </c>
      <c r="EB27" s="122">
        <v>0</v>
      </c>
      <c r="EC27" s="122">
        <v>0</v>
      </c>
      <c r="ED27" s="122">
        <v>0</v>
      </c>
      <c r="EE27" s="122">
        <v>0</v>
      </c>
      <c r="EF27" s="122">
        <v>0</v>
      </c>
      <c r="EG27" s="122">
        <v>0</v>
      </c>
      <c r="EH27" s="122">
        <v>0</v>
      </c>
      <c r="EI27" s="122">
        <v>0</v>
      </c>
      <c r="EJ27" s="122">
        <v>0</v>
      </c>
      <c r="EK27" s="122">
        <v>0</v>
      </c>
      <c r="EL27" s="122">
        <v>0</v>
      </c>
      <c r="EM27" s="122">
        <v>0</v>
      </c>
      <c r="EN27" s="122">
        <v>0</v>
      </c>
      <c r="EO27" s="122">
        <v>0</v>
      </c>
      <c r="EP27" s="122">
        <v>0</v>
      </c>
      <c r="EQ27" s="122">
        <v>0</v>
      </c>
      <c r="ER27" s="122">
        <v>0</v>
      </c>
      <c r="ES27" s="122">
        <v>0</v>
      </c>
      <c r="ET27" s="122">
        <v>0</v>
      </c>
      <c r="EU27" s="122">
        <v>0</v>
      </c>
      <c r="EV27" s="122">
        <v>0</v>
      </c>
      <c r="EW27" s="122">
        <v>0</v>
      </c>
      <c r="EX27" s="122">
        <v>0</v>
      </c>
      <c r="EY27" s="122">
        <v>0</v>
      </c>
      <c r="EZ27" s="122">
        <v>0</v>
      </c>
      <c r="FA27" s="122">
        <v>0</v>
      </c>
      <c r="FB27" s="122">
        <v>0</v>
      </c>
      <c r="FC27" s="122">
        <v>0</v>
      </c>
      <c r="FD27" s="122">
        <v>0</v>
      </c>
      <c r="FE27" s="122">
        <v>0</v>
      </c>
      <c r="FF27" s="122">
        <v>0</v>
      </c>
      <c r="FG27" s="122">
        <v>0</v>
      </c>
      <c r="FH27" s="122">
        <v>0</v>
      </c>
      <c r="FI27" s="122">
        <v>0</v>
      </c>
      <c r="FJ27" s="122">
        <v>0</v>
      </c>
      <c r="FK27" s="122">
        <v>0</v>
      </c>
      <c r="FL27" s="122">
        <v>0</v>
      </c>
      <c r="FM27" s="122">
        <v>0</v>
      </c>
      <c r="FN27" s="122">
        <v>0</v>
      </c>
      <c r="FO27" s="122">
        <v>0</v>
      </c>
      <c r="FP27" s="122">
        <v>0</v>
      </c>
      <c r="FQ27" s="122">
        <v>0</v>
      </c>
      <c r="FR27" s="122">
        <v>0</v>
      </c>
      <c r="FS27" s="122">
        <v>0</v>
      </c>
      <c r="FT27" s="122">
        <v>0</v>
      </c>
      <c r="FU27" s="122">
        <v>0</v>
      </c>
      <c r="FV27" s="122">
        <v>0</v>
      </c>
      <c r="FW27" s="122">
        <v>0</v>
      </c>
      <c r="FX27" s="122">
        <v>0</v>
      </c>
      <c r="FY27" s="122">
        <v>0</v>
      </c>
      <c r="FZ27" s="122">
        <v>0</v>
      </c>
      <c r="GA27" s="122">
        <v>0</v>
      </c>
      <c r="GB27" s="122">
        <v>0</v>
      </c>
      <c r="GC27" s="122">
        <v>0</v>
      </c>
      <c r="GD27" s="122">
        <v>0</v>
      </c>
      <c r="GE27" s="122">
        <v>0</v>
      </c>
      <c r="GF27" s="122">
        <v>0</v>
      </c>
      <c r="GG27" s="122">
        <v>0</v>
      </c>
      <c r="GH27" s="122">
        <v>0</v>
      </c>
      <c r="GI27" s="122">
        <v>0</v>
      </c>
      <c r="GJ27" s="122">
        <v>0</v>
      </c>
      <c r="GK27" s="122">
        <v>0</v>
      </c>
      <c r="GL27" s="122">
        <v>0</v>
      </c>
      <c r="GM27" s="122">
        <v>0</v>
      </c>
      <c r="GN27" s="122">
        <v>0</v>
      </c>
      <c r="GO27" s="122">
        <v>0</v>
      </c>
      <c r="GP27" s="122">
        <v>0</v>
      </c>
      <c r="GQ27" s="122">
        <v>0</v>
      </c>
      <c r="GR27" s="121">
        <v>13987169.230000002</v>
      </c>
      <c r="GS27" s="122">
        <v>0</v>
      </c>
      <c r="GT27" s="122">
        <v>0</v>
      </c>
      <c r="GU27" s="122">
        <v>0</v>
      </c>
      <c r="GV27" s="122">
        <v>0</v>
      </c>
      <c r="GW27" s="122">
        <v>0</v>
      </c>
      <c r="GX27" s="122">
        <v>0</v>
      </c>
      <c r="GY27" s="122">
        <v>0</v>
      </c>
      <c r="GZ27" s="122">
        <v>0</v>
      </c>
      <c r="HA27" s="122">
        <v>0</v>
      </c>
      <c r="HB27" s="122">
        <v>1979246</v>
      </c>
      <c r="HC27" s="122">
        <v>0</v>
      </c>
      <c r="HD27" s="122">
        <v>188619.3</v>
      </c>
      <c r="HE27" s="122">
        <v>0</v>
      </c>
      <c r="HF27" s="122">
        <v>204326.7</v>
      </c>
      <c r="HG27" s="122">
        <v>1939654.44</v>
      </c>
      <c r="HH27" s="122">
        <v>488010.38</v>
      </c>
      <c r="HI27" s="122">
        <v>0</v>
      </c>
      <c r="HJ27" s="122">
        <v>1147985.3</v>
      </c>
      <c r="HK27" s="122">
        <v>0</v>
      </c>
      <c r="HL27" s="122">
        <v>3878123.29</v>
      </c>
      <c r="HM27" s="122">
        <v>0</v>
      </c>
      <c r="HN27" s="122">
        <v>1171528.8700000001</v>
      </c>
      <c r="HO27" s="122">
        <v>2032557.64</v>
      </c>
      <c r="HP27" s="122">
        <v>957117.31</v>
      </c>
      <c r="HQ27" s="122">
        <v>0</v>
      </c>
      <c r="HR27" s="122">
        <v>0</v>
      </c>
      <c r="HS27" s="122">
        <v>0</v>
      </c>
      <c r="HT27" s="122">
        <v>0</v>
      </c>
      <c r="HU27" s="122">
        <v>0</v>
      </c>
      <c r="HV27" s="122">
        <v>0</v>
      </c>
      <c r="HW27" s="121">
        <v>0</v>
      </c>
      <c r="HX27" s="122">
        <v>0</v>
      </c>
      <c r="HY27" s="122">
        <v>0</v>
      </c>
      <c r="HZ27" s="122">
        <v>0</v>
      </c>
      <c r="IA27" s="122">
        <v>0</v>
      </c>
      <c r="IB27" s="122">
        <v>0</v>
      </c>
      <c r="IC27" s="122">
        <v>0</v>
      </c>
      <c r="ID27" s="122">
        <v>0</v>
      </c>
      <c r="IE27" s="122">
        <v>0</v>
      </c>
      <c r="IF27" s="122">
        <v>0</v>
      </c>
      <c r="IG27" s="122">
        <v>0</v>
      </c>
      <c r="IH27" s="122">
        <v>0</v>
      </c>
      <c r="II27" s="122">
        <v>0</v>
      </c>
      <c r="IJ27" s="122">
        <v>0</v>
      </c>
      <c r="IK27" s="122">
        <v>0</v>
      </c>
      <c r="IL27" s="122">
        <v>0</v>
      </c>
      <c r="IM27" s="122">
        <v>0</v>
      </c>
      <c r="IN27" s="123">
        <v>71129444.579999998</v>
      </c>
      <c r="IO27" s="104">
        <f t="shared" si="4"/>
        <v>71129444.579999998</v>
      </c>
      <c r="IP27" s="114"/>
      <c r="IQ27" s="101">
        <f t="shared" si="10"/>
        <v>71129444.579999998</v>
      </c>
    </row>
    <row r="28" spans="1:253" s="6" customFormat="1" ht="42.75" customHeight="1" x14ac:dyDescent="0.25">
      <c r="A28" s="124">
        <v>10</v>
      </c>
      <c r="B28" s="125" t="s">
        <v>511</v>
      </c>
      <c r="C28" s="126">
        <v>0</v>
      </c>
      <c r="D28" s="126">
        <f t="shared" si="11"/>
        <v>0</v>
      </c>
      <c r="E28" s="127">
        <f>ROUND('[2]изменение V'!E58*E$16,2)</f>
        <v>0</v>
      </c>
      <c r="F28" s="127">
        <f>ROUND('[2]изменение V'!F58*F$16,2)</f>
        <v>0</v>
      </c>
      <c r="G28" s="127">
        <f>ROUND('[2]изменение V'!G58*G$16,2)</f>
        <v>0</v>
      </c>
      <c r="H28" s="127">
        <f>ROUND('[2]изменение V'!H58*H$16,2)</f>
        <v>0</v>
      </c>
      <c r="I28" s="127">
        <f>ROUND('[2]изменение V'!I58*I$16,2)</f>
        <v>0</v>
      </c>
      <c r="J28" s="127">
        <f>ROUND('[2]изменение V'!J58*J$16,2)</f>
        <v>0</v>
      </c>
      <c r="K28" s="126">
        <f t="shared" si="6"/>
        <v>0</v>
      </c>
      <c r="L28" s="127">
        <f>ROUND('[2]изменение V'!L58*L$16,2)</f>
        <v>0</v>
      </c>
      <c r="M28" s="127">
        <f>ROUND('[2]изменение V'!M58*M$16,2)</f>
        <v>0</v>
      </c>
      <c r="N28" s="127">
        <f>ROUND('[2]изменение V'!N58*N$16,2)</f>
        <v>0</v>
      </c>
      <c r="O28" s="127">
        <f>ROUND('[2]изменение V'!O58*O$16,2)</f>
        <v>0</v>
      </c>
      <c r="P28" s="126">
        <f t="shared" si="7"/>
        <v>0</v>
      </c>
      <c r="Q28" s="127">
        <f>ROUND('[2]изменение V'!Q58*Q$16,2)</f>
        <v>0</v>
      </c>
      <c r="R28" s="126">
        <f t="shared" si="8"/>
        <v>0</v>
      </c>
      <c r="S28" s="127">
        <f>ROUND('[2]изменение V'!S58*S$16,2)</f>
        <v>0</v>
      </c>
      <c r="T28" s="126">
        <f t="shared" si="9"/>
        <v>0</v>
      </c>
      <c r="U28" s="127">
        <f>ROUND('[2]изменение V'!U58*U$16,2)</f>
        <v>0</v>
      </c>
      <c r="V28" s="127">
        <f>ROUND('[2]изменение V'!V58*V$16,2)</f>
        <v>0</v>
      </c>
      <c r="W28" s="127">
        <f>ROUND('[2]изменение V'!W58*W$16,2)</f>
        <v>0</v>
      </c>
      <c r="X28" s="128">
        <v>270</v>
      </c>
      <c r="Y28" s="129">
        <v>270</v>
      </c>
      <c r="Z28" s="129">
        <v>0</v>
      </c>
      <c r="AA28" s="129">
        <v>0</v>
      </c>
      <c r="AB28" s="129">
        <v>0</v>
      </c>
      <c r="AC28" s="129">
        <v>0</v>
      </c>
      <c r="AD28" s="129">
        <v>0</v>
      </c>
      <c r="AE28" s="129">
        <v>0</v>
      </c>
      <c r="AF28" s="129">
        <v>0</v>
      </c>
      <c r="AG28" s="129">
        <v>0</v>
      </c>
      <c r="AH28" s="129">
        <v>0</v>
      </c>
      <c r="AI28" s="129">
        <v>0</v>
      </c>
      <c r="AJ28" s="129">
        <v>0</v>
      </c>
      <c r="AK28" s="129">
        <v>0</v>
      </c>
      <c r="AL28" s="129">
        <v>0</v>
      </c>
      <c r="AM28" s="129">
        <v>0</v>
      </c>
      <c r="AN28" s="129">
        <v>0</v>
      </c>
      <c r="AO28" s="129">
        <v>0</v>
      </c>
      <c r="AP28" s="129">
        <v>0</v>
      </c>
      <c r="AQ28" s="128">
        <v>-270</v>
      </c>
      <c r="AR28" s="129">
        <v>-100</v>
      </c>
      <c r="AS28" s="129">
        <v>-140</v>
      </c>
      <c r="AT28" s="129">
        <v>-10</v>
      </c>
      <c r="AU28" s="129">
        <v>-10</v>
      </c>
      <c r="AV28" s="129">
        <v>-10</v>
      </c>
      <c r="AW28" s="129">
        <v>0</v>
      </c>
      <c r="AX28" s="129">
        <v>0</v>
      </c>
      <c r="AY28" s="129">
        <v>0</v>
      </c>
      <c r="AZ28" s="129">
        <v>0</v>
      </c>
      <c r="BA28" s="129">
        <v>0</v>
      </c>
      <c r="BB28" s="129">
        <v>0</v>
      </c>
      <c r="BC28" s="129">
        <v>0</v>
      </c>
      <c r="BD28" s="129">
        <v>0</v>
      </c>
      <c r="BE28" s="129">
        <v>0</v>
      </c>
      <c r="BF28" s="129">
        <v>0</v>
      </c>
      <c r="BG28" s="129">
        <v>0</v>
      </c>
      <c r="BH28" s="129">
        <v>0</v>
      </c>
      <c r="BI28" s="129">
        <v>0</v>
      </c>
      <c r="BJ28" s="129">
        <v>0</v>
      </c>
      <c r="BK28" s="129">
        <v>0</v>
      </c>
      <c r="BL28" s="129">
        <v>0</v>
      </c>
      <c r="BM28" s="129">
        <v>0</v>
      </c>
      <c r="BN28" s="129">
        <v>0</v>
      </c>
      <c r="BO28" s="129">
        <v>0</v>
      </c>
      <c r="BP28" s="129">
        <v>0</v>
      </c>
      <c r="BQ28" s="129">
        <v>0</v>
      </c>
      <c r="BR28" s="129">
        <v>0</v>
      </c>
      <c r="BS28" s="129">
        <v>0</v>
      </c>
      <c r="BT28" s="129">
        <v>0</v>
      </c>
      <c r="BU28" s="129">
        <v>0</v>
      </c>
      <c r="BV28" s="129">
        <v>0</v>
      </c>
      <c r="BW28" s="129">
        <v>0</v>
      </c>
      <c r="BX28" s="129">
        <v>0</v>
      </c>
      <c r="BY28" s="129">
        <v>0</v>
      </c>
      <c r="BZ28" s="129">
        <v>0</v>
      </c>
      <c r="CA28" s="129">
        <v>0</v>
      </c>
      <c r="CB28" s="129">
        <v>0</v>
      </c>
      <c r="CC28" s="129">
        <v>0</v>
      </c>
      <c r="CD28" s="129">
        <v>0</v>
      </c>
      <c r="CE28" s="129">
        <v>0</v>
      </c>
      <c r="CF28" s="129">
        <v>0</v>
      </c>
      <c r="CG28" s="129">
        <v>0</v>
      </c>
      <c r="CH28" s="129">
        <v>0</v>
      </c>
      <c r="CI28" s="129">
        <v>0</v>
      </c>
      <c r="CJ28" s="129">
        <v>0</v>
      </c>
      <c r="CK28" s="129">
        <v>0</v>
      </c>
      <c r="CL28" s="129">
        <v>0</v>
      </c>
      <c r="CM28" s="129">
        <v>0</v>
      </c>
      <c r="CN28" s="129">
        <v>0</v>
      </c>
      <c r="CO28" s="129">
        <v>0</v>
      </c>
      <c r="CP28" s="129">
        <v>0</v>
      </c>
      <c r="CQ28" s="129">
        <v>0</v>
      </c>
      <c r="CR28" s="129">
        <v>0</v>
      </c>
      <c r="CS28" s="129">
        <v>0</v>
      </c>
      <c r="CT28" s="129">
        <v>0</v>
      </c>
      <c r="CU28" s="129">
        <v>0</v>
      </c>
      <c r="CV28" s="129">
        <v>0</v>
      </c>
      <c r="CW28" s="129">
        <v>0</v>
      </c>
      <c r="CX28" s="129">
        <v>0</v>
      </c>
      <c r="CY28" s="129">
        <v>0</v>
      </c>
      <c r="CZ28" s="129">
        <v>0</v>
      </c>
      <c r="DA28" s="129">
        <v>0</v>
      </c>
      <c r="DB28" s="129">
        <v>0</v>
      </c>
      <c r="DC28" s="129">
        <v>0</v>
      </c>
      <c r="DD28" s="129">
        <v>0</v>
      </c>
      <c r="DE28" s="129">
        <v>0</v>
      </c>
      <c r="DF28" s="129">
        <v>0</v>
      </c>
      <c r="DG28" s="129">
        <v>0</v>
      </c>
      <c r="DH28" s="129">
        <v>0</v>
      </c>
      <c r="DI28" s="129">
        <v>0</v>
      </c>
      <c r="DJ28" s="129">
        <v>0</v>
      </c>
      <c r="DK28" s="129">
        <v>0</v>
      </c>
      <c r="DL28" s="129">
        <v>0</v>
      </c>
      <c r="DM28" s="129">
        <v>0</v>
      </c>
      <c r="DN28" s="129">
        <v>0</v>
      </c>
      <c r="DO28" s="129">
        <v>0</v>
      </c>
      <c r="DP28" s="129">
        <v>0</v>
      </c>
      <c r="DQ28" s="129">
        <v>0</v>
      </c>
      <c r="DR28" s="129">
        <v>0</v>
      </c>
      <c r="DS28" s="129">
        <v>0</v>
      </c>
      <c r="DT28" s="129">
        <v>0</v>
      </c>
      <c r="DU28" s="129">
        <v>0</v>
      </c>
      <c r="DV28" s="129">
        <v>0</v>
      </c>
      <c r="DW28" s="129">
        <v>0</v>
      </c>
      <c r="DX28" s="129">
        <v>0</v>
      </c>
      <c r="DY28" s="129">
        <v>0</v>
      </c>
      <c r="DZ28" s="129">
        <v>0</v>
      </c>
      <c r="EA28" s="129">
        <v>0</v>
      </c>
      <c r="EB28" s="129">
        <v>0</v>
      </c>
      <c r="EC28" s="129">
        <v>0</v>
      </c>
      <c r="ED28" s="129">
        <v>0</v>
      </c>
      <c r="EE28" s="129">
        <v>0</v>
      </c>
      <c r="EF28" s="129">
        <v>0</v>
      </c>
      <c r="EG28" s="129">
        <v>0</v>
      </c>
      <c r="EH28" s="129">
        <v>0</v>
      </c>
      <c r="EI28" s="129">
        <v>0</v>
      </c>
      <c r="EJ28" s="129">
        <v>0</v>
      </c>
      <c r="EK28" s="129">
        <v>0</v>
      </c>
      <c r="EL28" s="129">
        <v>0</v>
      </c>
      <c r="EM28" s="129">
        <v>0</v>
      </c>
      <c r="EN28" s="129">
        <v>0</v>
      </c>
      <c r="EO28" s="129">
        <v>0</v>
      </c>
      <c r="EP28" s="129">
        <v>0</v>
      </c>
      <c r="EQ28" s="129">
        <v>0</v>
      </c>
      <c r="ER28" s="129">
        <v>0</v>
      </c>
      <c r="ES28" s="129">
        <v>0</v>
      </c>
      <c r="ET28" s="129">
        <v>0</v>
      </c>
      <c r="EU28" s="129">
        <v>0</v>
      </c>
      <c r="EV28" s="129">
        <v>0</v>
      </c>
      <c r="EW28" s="129">
        <v>0</v>
      </c>
      <c r="EX28" s="129">
        <v>0</v>
      </c>
      <c r="EY28" s="129">
        <v>0</v>
      </c>
      <c r="EZ28" s="129">
        <v>0</v>
      </c>
      <c r="FA28" s="129">
        <v>0</v>
      </c>
      <c r="FB28" s="129">
        <v>0</v>
      </c>
      <c r="FC28" s="129">
        <v>0</v>
      </c>
      <c r="FD28" s="129">
        <v>0</v>
      </c>
      <c r="FE28" s="129">
        <v>0</v>
      </c>
      <c r="FF28" s="129">
        <v>0</v>
      </c>
      <c r="FG28" s="129">
        <v>0</v>
      </c>
      <c r="FH28" s="129">
        <v>0</v>
      </c>
      <c r="FI28" s="129">
        <v>0</v>
      </c>
      <c r="FJ28" s="129">
        <v>0</v>
      </c>
      <c r="FK28" s="129">
        <v>0</v>
      </c>
      <c r="FL28" s="129">
        <v>0</v>
      </c>
      <c r="FM28" s="129">
        <v>0</v>
      </c>
      <c r="FN28" s="129">
        <v>0</v>
      </c>
      <c r="FO28" s="129">
        <v>0</v>
      </c>
      <c r="FP28" s="129">
        <v>0</v>
      </c>
      <c r="FQ28" s="129">
        <v>0</v>
      </c>
      <c r="FR28" s="129">
        <v>0</v>
      </c>
      <c r="FS28" s="129">
        <v>0</v>
      </c>
      <c r="FT28" s="129">
        <v>0</v>
      </c>
      <c r="FU28" s="129">
        <v>0</v>
      </c>
      <c r="FV28" s="129">
        <v>0</v>
      </c>
      <c r="FW28" s="129">
        <v>0</v>
      </c>
      <c r="FX28" s="129">
        <v>0</v>
      </c>
      <c r="FY28" s="129">
        <v>0</v>
      </c>
      <c r="FZ28" s="129">
        <v>0</v>
      </c>
      <c r="GA28" s="129">
        <v>0</v>
      </c>
      <c r="GB28" s="129">
        <v>0</v>
      </c>
      <c r="GC28" s="129">
        <v>0</v>
      </c>
      <c r="GD28" s="129">
        <v>0</v>
      </c>
      <c r="GE28" s="129">
        <v>0</v>
      </c>
      <c r="GF28" s="129">
        <v>0</v>
      </c>
      <c r="GG28" s="129">
        <v>0</v>
      </c>
      <c r="GH28" s="129">
        <v>0</v>
      </c>
      <c r="GI28" s="129">
        <v>0</v>
      </c>
      <c r="GJ28" s="129">
        <v>0</v>
      </c>
      <c r="GK28" s="129">
        <v>0</v>
      </c>
      <c r="GL28" s="129">
        <v>0</v>
      </c>
      <c r="GM28" s="129">
        <v>0</v>
      </c>
      <c r="GN28" s="129">
        <v>0</v>
      </c>
      <c r="GO28" s="129">
        <v>0</v>
      </c>
      <c r="GP28" s="129">
        <v>0</v>
      </c>
      <c r="GQ28" s="129">
        <v>0</v>
      </c>
      <c r="GR28" s="128">
        <v>0</v>
      </c>
      <c r="GS28" s="129">
        <v>0</v>
      </c>
      <c r="GT28" s="129">
        <v>0</v>
      </c>
      <c r="GU28" s="129">
        <v>0</v>
      </c>
      <c r="GV28" s="129">
        <v>0</v>
      </c>
      <c r="GW28" s="129">
        <v>0</v>
      </c>
      <c r="GX28" s="129">
        <v>0</v>
      </c>
      <c r="GY28" s="129">
        <v>0</v>
      </c>
      <c r="GZ28" s="129">
        <v>0</v>
      </c>
      <c r="HA28" s="129">
        <v>0</v>
      </c>
      <c r="HB28" s="129">
        <v>0</v>
      </c>
      <c r="HC28" s="129">
        <v>0</v>
      </c>
      <c r="HD28" s="129">
        <v>0</v>
      </c>
      <c r="HE28" s="129">
        <v>0</v>
      </c>
      <c r="HF28" s="129">
        <v>0</v>
      </c>
      <c r="HG28" s="129">
        <v>0</v>
      </c>
      <c r="HH28" s="129">
        <v>0</v>
      </c>
      <c r="HI28" s="129">
        <v>0</v>
      </c>
      <c r="HJ28" s="129">
        <v>0</v>
      </c>
      <c r="HK28" s="129">
        <v>0</v>
      </c>
      <c r="HL28" s="129">
        <v>0</v>
      </c>
      <c r="HM28" s="129">
        <v>0</v>
      </c>
      <c r="HN28" s="129">
        <v>0</v>
      </c>
      <c r="HO28" s="129">
        <v>0</v>
      </c>
      <c r="HP28" s="129">
        <v>0</v>
      </c>
      <c r="HQ28" s="129">
        <v>0</v>
      </c>
      <c r="HR28" s="129">
        <v>0</v>
      </c>
      <c r="HS28" s="129">
        <v>0</v>
      </c>
      <c r="HT28" s="129">
        <v>0</v>
      </c>
      <c r="HU28" s="129">
        <v>0</v>
      </c>
      <c r="HV28" s="129">
        <v>0</v>
      </c>
      <c r="HW28" s="128">
        <v>0</v>
      </c>
      <c r="HX28" s="129">
        <v>0</v>
      </c>
      <c r="HY28" s="129">
        <v>0</v>
      </c>
      <c r="HZ28" s="129">
        <v>0</v>
      </c>
      <c r="IA28" s="129">
        <v>0</v>
      </c>
      <c r="IB28" s="129">
        <v>0</v>
      </c>
      <c r="IC28" s="129">
        <v>0</v>
      </c>
      <c r="ID28" s="129">
        <v>0</v>
      </c>
      <c r="IE28" s="129">
        <v>0</v>
      </c>
      <c r="IF28" s="129">
        <v>0</v>
      </c>
      <c r="IG28" s="129">
        <v>0</v>
      </c>
      <c r="IH28" s="129">
        <v>0</v>
      </c>
      <c r="II28" s="129">
        <v>0</v>
      </c>
      <c r="IJ28" s="129">
        <v>0</v>
      </c>
      <c r="IK28" s="129">
        <v>0</v>
      </c>
      <c r="IL28" s="129">
        <v>0</v>
      </c>
      <c r="IM28" s="129">
        <v>0</v>
      </c>
      <c r="IN28" s="130">
        <v>0</v>
      </c>
      <c r="IO28" s="104">
        <f t="shared" si="4"/>
        <v>0</v>
      </c>
      <c r="IP28" s="114"/>
      <c r="IQ28" s="101">
        <f t="shared" si="10"/>
        <v>0</v>
      </c>
    </row>
    <row r="29" spans="1:253" s="6" customFormat="1" ht="42.75" customHeight="1" x14ac:dyDescent="0.25">
      <c r="A29" s="108">
        <v>11</v>
      </c>
      <c r="B29" s="131" t="s">
        <v>512</v>
      </c>
      <c r="C29" s="102">
        <v>0</v>
      </c>
      <c r="D29" s="102">
        <f t="shared" ref="D29:D30" si="12">SUM(E29:O29)-K29</f>
        <v>0</v>
      </c>
      <c r="E29" s="102">
        <f>ROUND('[2]изменение V'!E59*E$16,2)</f>
        <v>0</v>
      </c>
      <c r="F29" s="102">
        <f>ROUND('[2]изменение V'!F59*F$16,2)</f>
        <v>0</v>
      </c>
      <c r="G29" s="102">
        <f>ROUND('[2]изменение V'!G59*G$16,2)</f>
        <v>0</v>
      </c>
      <c r="H29" s="102">
        <f>ROUND('[2]изменение V'!H59*H$16,2)</f>
        <v>0</v>
      </c>
      <c r="I29" s="102">
        <f>ROUND('[2]изменение V'!I59*I$16,2)</f>
        <v>0</v>
      </c>
      <c r="J29" s="102">
        <f>ROUND('[2]изменение V'!J59*J$16,2)</f>
        <v>0</v>
      </c>
      <c r="K29" s="102">
        <f t="shared" si="6"/>
        <v>0</v>
      </c>
      <c r="L29" s="102">
        <f>ROUND('[2]изменение V'!L59*L$16,2)</f>
        <v>0</v>
      </c>
      <c r="M29" s="102">
        <f>ROUND('[2]изменение V'!M59*M$16,2)</f>
        <v>0</v>
      </c>
      <c r="N29" s="102">
        <f>ROUND('[2]изменение V'!N59*N$16,2)</f>
        <v>0</v>
      </c>
      <c r="O29" s="102">
        <f>ROUND('[2]изменение V'!O59*O$16,2)</f>
        <v>0</v>
      </c>
      <c r="P29" s="102">
        <f t="shared" si="7"/>
        <v>0</v>
      </c>
      <c r="Q29" s="102">
        <f>ROUND('[2]изменение V'!Q59*Q$16,2)</f>
        <v>0</v>
      </c>
      <c r="R29" s="102">
        <f t="shared" si="8"/>
        <v>0</v>
      </c>
      <c r="S29" s="102">
        <f>ROUND('[2]изменение V'!S59*S$16,2)</f>
        <v>0</v>
      </c>
      <c r="T29" s="102">
        <f t="shared" si="9"/>
        <v>0</v>
      </c>
      <c r="U29" s="102">
        <f>ROUND('[2]изменение V'!U59*U$16,2)</f>
        <v>0</v>
      </c>
      <c r="V29" s="102">
        <f>ROUND('[2]изменение V'!V59*V$16,2)</f>
        <v>0</v>
      </c>
      <c r="W29" s="102">
        <f>ROUND('[2]изменение V'!W59*W$16,2)</f>
        <v>0</v>
      </c>
      <c r="X29" s="97">
        <v>283</v>
      </c>
      <c r="Y29" s="107">
        <v>270</v>
      </c>
      <c r="Z29" s="107">
        <v>0</v>
      </c>
      <c r="AA29" s="107">
        <v>0</v>
      </c>
      <c r="AB29" s="107">
        <v>13</v>
      </c>
      <c r="AC29" s="98">
        <v>0</v>
      </c>
      <c r="AD29" s="98">
        <v>0</v>
      </c>
      <c r="AE29" s="98">
        <v>0</v>
      </c>
      <c r="AF29" s="98">
        <v>0</v>
      </c>
      <c r="AG29" s="98">
        <v>0</v>
      </c>
      <c r="AH29" s="98">
        <v>0</v>
      </c>
      <c r="AI29" s="98">
        <v>0</v>
      </c>
      <c r="AJ29" s="98">
        <v>0</v>
      </c>
      <c r="AK29" s="98">
        <v>0</v>
      </c>
      <c r="AL29" s="98">
        <v>0</v>
      </c>
      <c r="AM29" s="98">
        <v>0</v>
      </c>
      <c r="AN29" s="98">
        <v>0</v>
      </c>
      <c r="AO29" s="98">
        <v>0</v>
      </c>
      <c r="AP29" s="98">
        <v>0</v>
      </c>
      <c r="AQ29" s="97">
        <v>867</v>
      </c>
      <c r="AR29" s="107">
        <v>280</v>
      </c>
      <c r="AS29" s="107">
        <v>60</v>
      </c>
      <c r="AT29" s="107">
        <v>40</v>
      </c>
      <c r="AU29" s="107">
        <v>50</v>
      </c>
      <c r="AV29" s="107">
        <v>10</v>
      </c>
      <c r="AW29" s="107">
        <v>92</v>
      </c>
      <c r="AX29" s="107">
        <v>139</v>
      </c>
      <c r="AY29" s="107">
        <v>93</v>
      </c>
      <c r="AZ29" s="107">
        <v>13</v>
      </c>
      <c r="BA29" s="107">
        <v>90</v>
      </c>
      <c r="BB29" s="107">
        <v>0</v>
      </c>
      <c r="BC29" s="97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98">
        <v>0</v>
      </c>
      <c r="BP29" s="98">
        <v>0</v>
      </c>
      <c r="BQ29" s="98">
        <v>0</v>
      </c>
      <c r="BR29" s="98">
        <v>0</v>
      </c>
      <c r="BS29" s="98">
        <v>0</v>
      </c>
      <c r="BT29" s="98">
        <v>0</v>
      </c>
      <c r="BU29" s="98">
        <v>0</v>
      </c>
      <c r="BV29" s="98">
        <v>0</v>
      </c>
      <c r="BW29" s="98">
        <v>0</v>
      </c>
      <c r="BX29" s="98">
        <v>0</v>
      </c>
      <c r="BY29" s="98">
        <v>0</v>
      </c>
      <c r="BZ29" s="98">
        <v>0</v>
      </c>
      <c r="CA29" s="98">
        <v>0</v>
      </c>
      <c r="CB29" s="98">
        <v>0</v>
      </c>
      <c r="CC29" s="98">
        <v>0</v>
      </c>
      <c r="CD29" s="98">
        <v>0</v>
      </c>
      <c r="CE29" s="98">
        <v>0</v>
      </c>
      <c r="CF29" s="98">
        <v>0</v>
      </c>
      <c r="CG29" s="98">
        <v>0</v>
      </c>
      <c r="CH29" s="98">
        <v>0</v>
      </c>
      <c r="CI29" s="98">
        <v>0</v>
      </c>
      <c r="CJ29" s="98">
        <v>0</v>
      </c>
      <c r="CK29" s="98">
        <v>0</v>
      </c>
      <c r="CL29" s="98">
        <v>0</v>
      </c>
      <c r="CM29" s="98">
        <v>0</v>
      </c>
      <c r="CN29" s="98">
        <v>0</v>
      </c>
      <c r="CO29" s="98">
        <v>0</v>
      </c>
      <c r="CP29" s="98">
        <v>0</v>
      </c>
      <c r="CQ29" s="98">
        <v>0</v>
      </c>
      <c r="CR29" s="98">
        <v>0</v>
      </c>
      <c r="CS29" s="98">
        <v>0</v>
      </c>
      <c r="CT29" s="98">
        <v>0</v>
      </c>
      <c r="CU29" s="98">
        <v>0</v>
      </c>
      <c r="CV29" s="98">
        <v>0</v>
      </c>
      <c r="CW29" s="98">
        <v>0</v>
      </c>
      <c r="CX29" s="98">
        <v>0</v>
      </c>
      <c r="CY29" s="98">
        <v>0</v>
      </c>
      <c r="CZ29" s="98">
        <v>0</v>
      </c>
      <c r="DA29" s="98">
        <v>0</v>
      </c>
      <c r="DB29" s="98">
        <v>0</v>
      </c>
      <c r="DC29" s="98">
        <v>0</v>
      </c>
      <c r="DD29" s="98">
        <v>0</v>
      </c>
      <c r="DE29" s="98">
        <v>0</v>
      </c>
      <c r="DF29" s="98">
        <v>0</v>
      </c>
      <c r="DG29" s="98">
        <v>0</v>
      </c>
      <c r="DH29" s="98">
        <v>0</v>
      </c>
      <c r="DI29" s="98">
        <v>0</v>
      </c>
      <c r="DJ29" s="98">
        <v>0</v>
      </c>
      <c r="DK29" s="98">
        <v>0</v>
      </c>
      <c r="DL29" s="98">
        <v>0</v>
      </c>
      <c r="DM29" s="98">
        <v>0</v>
      </c>
      <c r="DN29" s="98">
        <v>0</v>
      </c>
      <c r="DO29" s="98">
        <v>0</v>
      </c>
      <c r="DP29" s="98">
        <v>0</v>
      </c>
      <c r="DQ29" s="98">
        <v>0</v>
      </c>
      <c r="DR29" s="98">
        <v>0</v>
      </c>
      <c r="DS29" s="98">
        <v>0</v>
      </c>
      <c r="DT29" s="98">
        <v>0</v>
      </c>
      <c r="DU29" s="98">
        <v>0</v>
      </c>
      <c r="DV29" s="98">
        <v>0</v>
      </c>
      <c r="DW29" s="98">
        <v>0</v>
      </c>
      <c r="DX29" s="98">
        <v>0</v>
      </c>
      <c r="DY29" s="98">
        <v>0</v>
      </c>
      <c r="DZ29" s="98">
        <v>0</v>
      </c>
      <c r="EA29" s="98">
        <v>0</v>
      </c>
      <c r="EB29" s="98">
        <v>0</v>
      </c>
      <c r="EC29" s="98">
        <v>0</v>
      </c>
      <c r="ED29" s="98">
        <v>0</v>
      </c>
      <c r="EE29" s="98">
        <v>0</v>
      </c>
      <c r="EF29" s="98">
        <v>0</v>
      </c>
      <c r="EG29" s="98">
        <v>0</v>
      </c>
      <c r="EH29" s="98">
        <v>0</v>
      </c>
      <c r="EI29" s="98">
        <v>0</v>
      </c>
      <c r="EJ29" s="98">
        <v>0</v>
      </c>
      <c r="EK29" s="98">
        <v>0</v>
      </c>
      <c r="EL29" s="98">
        <v>0</v>
      </c>
      <c r="EM29" s="98">
        <v>0</v>
      </c>
      <c r="EN29" s="98">
        <v>0</v>
      </c>
      <c r="EO29" s="98">
        <v>0</v>
      </c>
      <c r="EP29" s="98">
        <v>0</v>
      </c>
      <c r="EQ29" s="98">
        <v>0</v>
      </c>
      <c r="ER29" s="98">
        <v>0</v>
      </c>
      <c r="ES29" s="98">
        <v>0</v>
      </c>
      <c r="ET29" s="98">
        <v>0</v>
      </c>
      <c r="EU29" s="98">
        <v>0</v>
      </c>
      <c r="EV29" s="98">
        <v>0</v>
      </c>
      <c r="EW29" s="98">
        <v>0</v>
      </c>
      <c r="EX29" s="98">
        <v>0</v>
      </c>
      <c r="EY29" s="98">
        <v>0</v>
      </c>
      <c r="EZ29" s="98">
        <v>0</v>
      </c>
      <c r="FA29" s="98">
        <v>0</v>
      </c>
      <c r="FB29" s="98">
        <v>0</v>
      </c>
      <c r="FC29" s="98">
        <v>0</v>
      </c>
      <c r="FD29" s="98">
        <v>0</v>
      </c>
      <c r="FE29" s="98">
        <v>0</v>
      </c>
      <c r="FF29" s="98">
        <v>0</v>
      </c>
      <c r="FG29" s="98">
        <v>0</v>
      </c>
      <c r="FH29" s="98">
        <v>0</v>
      </c>
      <c r="FI29" s="98">
        <v>0</v>
      </c>
      <c r="FJ29" s="98">
        <v>0</v>
      </c>
      <c r="FK29" s="98">
        <v>0</v>
      </c>
      <c r="FL29" s="98">
        <v>0</v>
      </c>
      <c r="FM29" s="98">
        <v>0</v>
      </c>
      <c r="FN29" s="98">
        <v>0</v>
      </c>
      <c r="FO29" s="98">
        <v>0</v>
      </c>
      <c r="FP29" s="98">
        <v>0</v>
      </c>
      <c r="FQ29" s="98">
        <v>0</v>
      </c>
      <c r="FR29" s="98">
        <v>0</v>
      </c>
      <c r="FS29" s="98">
        <v>0</v>
      </c>
      <c r="FT29" s="98">
        <v>0</v>
      </c>
      <c r="FU29" s="98">
        <v>0</v>
      </c>
      <c r="FV29" s="98">
        <v>0</v>
      </c>
      <c r="FW29" s="98">
        <v>0</v>
      </c>
      <c r="FX29" s="98">
        <v>0</v>
      </c>
      <c r="FY29" s="98">
        <v>0</v>
      </c>
      <c r="FZ29" s="98">
        <v>0</v>
      </c>
      <c r="GA29" s="98">
        <v>0</v>
      </c>
      <c r="GB29" s="98">
        <v>0</v>
      </c>
      <c r="GC29" s="98">
        <v>0</v>
      </c>
      <c r="GD29" s="98">
        <v>0</v>
      </c>
      <c r="GE29" s="98">
        <v>0</v>
      </c>
      <c r="GF29" s="98">
        <v>0</v>
      </c>
      <c r="GG29" s="98">
        <v>0</v>
      </c>
      <c r="GH29" s="98">
        <v>0</v>
      </c>
      <c r="GI29" s="98">
        <v>0</v>
      </c>
      <c r="GJ29" s="98">
        <v>0</v>
      </c>
      <c r="GK29" s="98">
        <v>0</v>
      </c>
      <c r="GL29" s="98">
        <v>0</v>
      </c>
      <c r="GM29" s="98">
        <v>0</v>
      </c>
      <c r="GN29" s="98">
        <v>0</v>
      </c>
      <c r="GO29" s="98">
        <v>0</v>
      </c>
      <c r="GP29" s="98">
        <v>0</v>
      </c>
      <c r="GQ29" s="98">
        <v>0</v>
      </c>
      <c r="GR29" s="97">
        <v>480</v>
      </c>
      <c r="GS29" s="98">
        <v>0</v>
      </c>
      <c r="GT29" s="98">
        <v>0</v>
      </c>
      <c r="GU29" s="98">
        <v>0</v>
      </c>
      <c r="GV29" s="98">
        <v>0</v>
      </c>
      <c r="GW29" s="98">
        <v>0</v>
      </c>
      <c r="GX29" s="98">
        <v>0</v>
      </c>
      <c r="GY29" s="98">
        <v>0</v>
      </c>
      <c r="GZ29" s="98">
        <v>0</v>
      </c>
      <c r="HA29" s="98">
        <v>0</v>
      </c>
      <c r="HB29" s="107">
        <v>286</v>
      </c>
      <c r="HC29" s="107">
        <v>0</v>
      </c>
      <c r="HD29" s="107">
        <v>9</v>
      </c>
      <c r="HE29" s="107">
        <v>0</v>
      </c>
      <c r="HF29" s="107">
        <v>6</v>
      </c>
      <c r="HG29" s="107">
        <v>59</v>
      </c>
      <c r="HH29" s="107">
        <v>11</v>
      </c>
      <c r="HI29" s="107">
        <v>0</v>
      </c>
      <c r="HJ29" s="107">
        <v>20</v>
      </c>
      <c r="HK29" s="107">
        <v>0</v>
      </c>
      <c r="HL29" s="107">
        <v>50</v>
      </c>
      <c r="HM29" s="107">
        <v>0</v>
      </c>
      <c r="HN29" s="107">
        <v>13</v>
      </c>
      <c r="HO29" s="107">
        <v>18</v>
      </c>
      <c r="HP29" s="107">
        <v>8</v>
      </c>
      <c r="HQ29" s="105">
        <v>0</v>
      </c>
      <c r="HR29" s="98">
        <v>0</v>
      </c>
      <c r="HS29" s="98">
        <v>0</v>
      </c>
      <c r="HT29" s="98">
        <v>0</v>
      </c>
      <c r="HU29" s="98">
        <v>0</v>
      </c>
      <c r="HV29" s="98">
        <v>0</v>
      </c>
      <c r="HW29" s="98">
        <v>0</v>
      </c>
      <c r="HX29" s="98">
        <v>0</v>
      </c>
      <c r="HY29" s="98">
        <v>0</v>
      </c>
      <c r="HZ29" s="98">
        <v>0</v>
      </c>
      <c r="IA29" s="98">
        <v>0</v>
      </c>
      <c r="IB29" s="98">
        <v>0</v>
      </c>
      <c r="IC29" s="98">
        <v>0</v>
      </c>
      <c r="ID29" s="98">
        <v>0</v>
      </c>
      <c r="IE29" s="98">
        <v>0</v>
      </c>
      <c r="IF29" s="98">
        <v>0</v>
      </c>
      <c r="IG29" s="98">
        <v>0</v>
      </c>
      <c r="IH29" s="98">
        <v>0</v>
      </c>
      <c r="II29" s="98">
        <v>0</v>
      </c>
      <c r="IJ29" s="98">
        <v>0</v>
      </c>
      <c r="IK29" s="98">
        <v>0</v>
      </c>
      <c r="IL29" s="98">
        <v>0</v>
      </c>
      <c r="IM29" s="98">
        <v>0</v>
      </c>
      <c r="IN29" s="100">
        <v>1630</v>
      </c>
      <c r="IO29" s="104">
        <f t="shared" si="4"/>
        <v>1630</v>
      </c>
      <c r="IP29" s="114"/>
      <c r="IQ29" s="101">
        <f t="shared" si="10"/>
        <v>1630</v>
      </c>
    </row>
    <row r="30" spans="1:253" s="6" customFormat="1" ht="42.75" customHeight="1" x14ac:dyDescent="0.25">
      <c r="A30" s="108">
        <v>12</v>
      </c>
      <c r="B30" s="132" t="s">
        <v>513</v>
      </c>
      <c r="C30" s="110">
        <v>0</v>
      </c>
      <c r="D30" s="110">
        <f t="shared" si="12"/>
        <v>0</v>
      </c>
      <c r="E30" s="111">
        <f>ROUND('[2]изменение V'!E60*E$16,2)</f>
        <v>0</v>
      </c>
      <c r="F30" s="111">
        <f>ROUND('[2]изменение V'!F60*F$16,2)</f>
        <v>0</v>
      </c>
      <c r="G30" s="111">
        <f>ROUND('[2]изменение V'!G60*G$16,2)</f>
        <v>0</v>
      </c>
      <c r="H30" s="111">
        <f>ROUND('[2]изменение V'!H60*H$16,2)</f>
        <v>0</v>
      </c>
      <c r="I30" s="111">
        <f>ROUND('[2]изменение V'!I60*I$16,2)</f>
        <v>0</v>
      </c>
      <c r="J30" s="111">
        <f>ROUND('[2]изменение V'!J60*J$16,2)</f>
        <v>0</v>
      </c>
      <c r="K30" s="110">
        <f t="shared" si="6"/>
        <v>0</v>
      </c>
      <c r="L30" s="111">
        <f>ROUND('[2]изменение V'!L60*L$16,2)</f>
        <v>0</v>
      </c>
      <c r="M30" s="111">
        <f>ROUND('[2]изменение V'!M60*M$16,2)</f>
        <v>0</v>
      </c>
      <c r="N30" s="111">
        <f>ROUND('[2]изменение V'!N60*N$16,2)</f>
        <v>0</v>
      </c>
      <c r="O30" s="111">
        <f>ROUND('[2]изменение V'!O60*O$16,2)</f>
        <v>0</v>
      </c>
      <c r="P30" s="110">
        <f t="shared" si="7"/>
        <v>0</v>
      </c>
      <c r="Q30" s="111">
        <f>ROUND('[2]изменение V'!Q60*Q$16,2)</f>
        <v>0</v>
      </c>
      <c r="R30" s="110">
        <f t="shared" si="8"/>
        <v>0</v>
      </c>
      <c r="S30" s="111">
        <f>ROUND('[2]изменение V'!S60*S$16,2)</f>
        <v>0</v>
      </c>
      <c r="T30" s="110">
        <f t="shared" si="9"/>
        <v>0</v>
      </c>
      <c r="U30" s="111">
        <f>ROUND('[2]изменение V'!U60*U$16,2)</f>
        <v>0</v>
      </c>
      <c r="V30" s="111">
        <f>ROUND('[2]изменение V'!V60*V$16,2)</f>
        <v>0</v>
      </c>
      <c r="W30" s="111">
        <f>ROUND('[2]изменение V'!W60*W$16,2)</f>
        <v>0</v>
      </c>
      <c r="X30" s="99">
        <v>1239413.3999999999</v>
      </c>
      <c r="Y30" s="115">
        <v>1239413.3999999999</v>
      </c>
      <c r="Z30" s="115">
        <v>0</v>
      </c>
      <c r="AA30" s="115">
        <v>0</v>
      </c>
      <c r="AB30" s="115">
        <v>0</v>
      </c>
      <c r="AC30" s="115">
        <v>0</v>
      </c>
      <c r="AD30" s="115">
        <v>0</v>
      </c>
      <c r="AE30" s="115">
        <v>0</v>
      </c>
      <c r="AF30" s="115">
        <v>0</v>
      </c>
      <c r="AG30" s="115">
        <v>0</v>
      </c>
      <c r="AH30" s="115">
        <v>0</v>
      </c>
      <c r="AI30" s="115">
        <v>0</v>
      </c>
      <c r="AJ30" s="115">
        <v>0</v>
      </c>
      <c r="AK30" s="115">
        <v>0</v>
      </c>
      <c r="AL30" s="115">
        <v>0</v>
      </c>
      <c r="AM30" s="115">
        <v>0</v>
      </c>
      <c r="AN30" s="115">
        <v>0</v>
      </c>
      <c r="AO30" s="115">
        <v>0</v>
      </c>
      <c r="AP30" s="115">
        <v>0</v>
      </c>
      <c r="AQ30" s="99">
        <v>-3660217.5999999996</v>
      </c>
      <c r="AR30" s="115">
        <v>-1264391</v>
      </c>
      <c r="AS30" s="115">
        <v>-2116878.4</v>
      </c>
      <c r="AT30" s="115">
        <v>-126439.1</v>
      </c>
      <c r="AU30" s="115">
        <v>-67781.8</v>
      </c>
      <c r="AV30" s="115">
        <v>-84727.3</v>
      </c>
      <c r="AW30" s="115">
        <v>0</v>
      </c>
      <c r="AX30" s="115">
        <v>0</v>
      </c>
      <c r="AY30" s="115">
        <v>0</v>
      </c>
      <c r="AZ30" s="115">
        <v>0</v>
      </c>
      <c r="BA30" s="115">
        <v>0</v>
      </c>
      <c r="BB30" s="115">
        <v>0</v>
      </c>
      <c r="BC30" s="115">
        <v>0</v>
      </c>
      <c r="BD30" s="115">
        <v>0</v>
      </c>
      <c r="BE30" s="115">
        <v>0</v>
      </c>
      <c r="BF30" s="115">
        <v>0</v>
      </c>
      <c r="BG30" s="115">
        <v>0</v>
      </c>
      <c r="BH30" s="115">
        <v>0</v>
      </c>
      <c r="BI30" s="115">
        <v>0</v>
      </c>
      <c r="BJ30" s="115">
        <v>0</v>
      </c>
      <c r="BK30" s="115">
        <v>0</v>
      </c>
      <c r="BL30" s="115">
        <v>0</v>
      </c>
      <c r="BM30" s="115">
        <v>0</v>
      </c>
      <c r="BN30" s="115">
        <v>0</v>
      </c>
      <c r="BO30" s="115">
        <v>0</v>
      </c>
      <c r="BP30" s="115">
        <v>0</v>
      </c>
      <c r="BQ30" s="115">
        <v>0</v>
      </c>
      <c r="BR30" s="115">
        <v>0</v>
      </c>
      <c r="BS30" s="115">
        <v>0</v>
      </c>
      <c r="BT30" s="115">
        <v>0</v>
      </c>
      <c r="BU30" s="115">
        <v>0</v>
      </c>
      <c r="BV30" s="115">
        <v>0</v>
      </c>
      <c r="BW30" s="115">
        <v>0</v>
      </c>
      <c r="BX30" s="115">
        <v>0</v>
      </c>
      <c r="BY30" s="115">
        <v>0</v>
      </c>
      <c r="BZ30" s="115">
        <v>0</v>
      </c>
      <c r="CA30" s="115">
        <v>0</v>
      </c>
      <c r="CB30" s="115">
        <v>0</v>
      </c>
      <c r="CC30" s="115">
        <v>0</v>
      </c>
      <c r="CD30" s="115">
        <v>0</v>
      </c>
      <c r="CE30" s="115">
        <v>0</v>
      </c>
      <c r="CF30" s="115">
        <v>0</v>
      </c>
      <c r="CG30" s="115">
        <v>0</v>
      </c>
      <c r="CH30" s="115">
        <v>0</v>
      </c>
      <c r="CI30" s="115">
        <v>0</v>
      </c>
      <c r="CJ30" s="115">
        <v>0</v>
      </c>
      <c r="CK30" s="115">
        <v>0</v>
      </c>
      <c r="CL30" s="115">
        <v>0</v>
      </c>
      <c r="CM30" s="115">
        <v>0</v>
      </c>
      <c r="CN30" s="115">
        <v>0</v>
      </c>
      <c r="CO30" s="115">
        <v>0</v>
      </c>
      <c r="CP30" s="115">
        <v>0</v>
      </c>
      <c r="CQ30" s="115">
        <v>0</v>
      </c>
      <c r="CR30" s="115">
        <v>0</v>
      </c>
      <c r="CS30" s="115">
        <v>0</v>
      </c>
      <c r="CT30" s="115">
        <v>0</v>
      </c>
      <c r="CU30" s="115">
        <v>0</v>
      </c>
      <c r="CV30" s="115">
        <v>0</v>
      </c>
      <c r="CW30" s="115">
        <v>0</v>
      </c>
      <c r="CX30" s="115">
        <v>0</v>
      </c>
      <c r="CY30" s="115">
        <v>0</v>
      </c>
      <c r="CZ30" s="115">
        <v>0</v>
      </c>
      <c r="DA30" s="115">
        <v>0</v>
      </c>
      <c r="DB30" s="115">
        <v>0</v>
      </c>
      <c r="DC30" s="115">
        <v>0</v>
      </c>
      <c r="DD30" s="115">
        <v>0</v>
      </c>
      <c r="DE30" s="115">
        <v>0</v>
      </c>
      <c r="DF30" s="115">
        <v>0</v>
      </c>
      <c r="DG30" s="115">
        <v>0</v>
      </c>
      <c r="DH30" s="115">
        <v>0</v>
      </c>
      <c r="DI30" s="115">
        <v>0</v>
      </c>
      <c r="DJ30" s="115">
        <v>0</v>
      </c>
      <c r="DK30" s="115">
        <v>0</v>
      </c>
      <c r="DL30" s="115">
        <v>0</v>
      </c>
      <c r="DM30" s="115">
        <v>0</v>
      </c>
      <c r="DN30" s="115">
        <v>0</v>
      </c>
      <c r="DO30" s="115">
        <v>0</v>
      </c>
      <c r="DP30" s="115">
        <v>0</v>
      </c>
      <c r="DQ30" s="115">
        <v>0</v>
      </c>
      <c r="DR30" s="115">
        <v>0</v>
      </c>
      <c r="DS30" s="115">
        <v>0</v>
      </c>
      <c r="DT30" s="115">
        <v>0</v>
      </c>
      <c r="DU30" s="115">
        <v>0</v>
      </c>
      <c r="DV30" s="115">
        <v>0</v>
      </c>
      <c r="DW30" s="115">
        <v>0</v>
      </c>
      <c r="DX30" s="115">
        <v>0</v>
      </c>
      <c r="DY30" s="115">
        <v>0</v>
      </c>
      <c r="DZ30" s="115">
        <v>0</v>
      </c>
      <c r="EA30" s="115">
        <v>0</v>
      </c>
      <c r="EB30" s="115">
        <v>0</v>
      </c>
      <c r="EC30" s="115">
        <v>0</v>
      </c>
      <c r="ED30" s="115">
        <v>0</v>
      </c>
      <c r="EE30" s="115">
        <v>0</v>
      </c>
      <c r="EF30" s="115">
        <v>0</v>
      </c>
      <c r="EG30" s="115">
        <v>0</v>
      </c>
      <c r="EH30" s="115">
        <v>0</v>
      </c>
      <c r="EI30" s="115">
        <v>0</v>
      </c>
      <c r="EJ30" s="115">
        <v>0</v>
      </c>
      <c r="EK30" s="115">
        <v>0</v>
      </c>
      <c r="EL30" s="115">
        <v>0</v>
      </c>
      <c r="EM30" s="115">
        <v>0</v>
      </c>
      <c r="EN30" s="115">
        <v>0</v>
      </c>
      <c r="EO30" s="115">
        <v>0</v>
      </c>
      <c r="EP30" s="115">
        <v>0</v>
      </c>
      <c r="EQ30" s="115">
        <v>0</v>
      </c>
      <c r="ER30" s="115">
        <v>0</v>
      </c>
      <c r="ES30" s="115">
        <v>0</v>
      </c>
      <c r="ET30" s="115">
        <v>0</v>
      </c>
      <c r="EU30" s="115">
        <v>0</v>
      </c>
      <c r="EV30" s="115">
        <v>0</v>
      </c>
      <c r="EW30" s="115">
        <v>0</v>
      </c>
      <c r="EX30" s="115">
        <v>0</v>
      </c>
      <c r="EY30" s="115">
        <v>0</v>
      </c>
      <c r="EZ30" s="115">
        <v>0</v>
      </c>
      <c r="FA30" s="115">
        <v>0</v>
      </c>
      <c r="FB30" s="115">
        <v>0</v>
      </c>
      <c r="FC30" s="115">
        <v>0</v>
      </c>
      <c r="FD30" s="115">
        <v>0</v>
      </c>
      <c r="FE30" s="115">
        <v>0</v>
      </c>
      <c r="FF30" s="115">
        <v>0</v>
      </c>
      <c r="FG30" s="115">
        <v>0</v>
      </c>
      <c r="FH30" s="115">
        <v>0</v>
      </c>
      <c r="FI30" s="115">
        <v>0</v>
      </c>
      <c r="FJ30" s="115">
        <v>0</v>
      </c>
      <c r="FK30" s="115">
        <v>0</v>
      </c>
      <c r="FL30" s="115">
        <v>0</v>
      </c>
      <c r="FM30" s="115">
        <v>0</v>
      </c>
      <c r="FN30" s="115">
        <v>0</v>
      </c>
      <c r="FO30" s="115">
        <v>0</v>
      </c>
      <c r="FP30" s="115">
        <v>0</v>
      </c>
      <c r="FQ30" s="115">
        <v>0</v>
      </c>
      <c r="FR30" s="115">
        <v>0</v>
      </c>
      <c r="FS30" s="115">
        <v>0</v>
      </c>
      <c r="FT30" s="115">
        <v>0</v>
      </c>
      <c r="FU30" s="115">
        <v>0</v>
      </c>
      <c r="FV30" s="115">
        <v>0</v>
      </c>
      <c r="FW30" s="115">
        <v>0</v>
      </c>
      <c r="FX30" s="115">
        <v>0</v>
      </c>
      <c r="FY30" s="115">
        <v>0</v>
      </c>
      <c r="FZ30" s="115">
        <v>0</v>
      </c>
      <c r="GA30" s="115">
        <v>0</v>
      </c>
      <c r="GB30" s="115">
        <v>0</v>
      </c>
      <c r="GC30" s="115">
        <v>0</v>
      </c>
      <c r="GD30" s="115">
        <v>0</v>
      </c>
      <c r="GE30" s="115">
        <v>0</v>
      </c>
      <c r="GF30" s="115">
        <v>0</v>
      </c>
      <c r="GG30" s="115">
        <v>0</v>
      </c>
      <c r="GH30" s="115">
        <v>0</v>
      </c>
      <c r="GI30" s="115">
        <v>0</v>
      </c>
      <c r="GJ30" s="115">
        <v>0</v>
      </c>
      <c r="GK30" s="115">
        <v>0</v>
      </c>
      <c r="GL30" s="115">
        <v>0</v>
      </c>
      <c r="GM30" s="115">
        <v>0</v>
      </c>
      <c r="GN30" s="115">
        <v>0</v>
      </c>
      <c r="GO30" s="115">
        <v>0</v>
      </c>
      <c r="GP30" s="115">
        <v>0</v>
      </c>
      <c r="GQ30" s="115">
        <v>0</v>
      </c>
      <c r="GR30" s="99">
        <v>0</v>
      </c>
      <c r="GS30" s="115">
        <v>0</v>
      </c>
      <c r="GT30" s="115">
        <v>0</v>
      </c>
      <c r="GU30" s="115">
        <v>0</v>
      </c>
      <c r="GV30" s="115">
        <v>0</v>
      </c>
      <c r="GW30" s="115">
        <v>0</v>
      </c>
      <c r="GX30" s="115">
        <v>0</v>
      </c>
      <c r="GY30" s="115">
        <v>0</v>
      </c>
      <c r="GZ30" s="115">
        <v>0</v>
      </c>
      <c r="HA30" s="115">
        <v>0</v>
      </c>
      <c r="HB30" s="115">
        <v>0</v>
      </c>
      <c r="HC30" s="115">
        <v>0</v>
      </c>
      <c r="HD30" s="115">
        <v>0</v>
      </c>
      <c r="HE30" s="115">
        <v>0</v>
      </c>
      <c r="HF30" s="115">
        <v>0</v>
      </c>
      <c r="HG30" s="115">
        <v>0</v>
      </c>
      <c r="HH30" s="115">
        <v>0</v>
      </c>
      <c r="HI30" s="115">
        <v>0</v>
      </c>
      <c r="HJ30" s="115">
        <v>0</v>
      </c>
      <c r="HK30" s="115">
        <v>0</v>
      </c>
      <c r="HL30" s="115">
        <v>0</v>
      </c>
      <c r="HM30" s="115">
        <v>0</v>
      </c>
      <c r="HN30" s="115">
        <v>0</v>
      </c>
      <c r="HO30" s="115">
        <v>0</v>
      </c>
      <c r="HP30" s="115">
        <v>0</v>
      </c>
      <c r="HQ30" s="115">
        <v>0</v>
      </c>
      <c r="HR30" s="115">
        <v>0</v>
      </c>
      <c r="HS30" s="115">
        <v>0</v>
      </c>
      <c r="HT30" s="115">
        <v>0</v>
      </c>
      <c r="HU30" s="115">
        <v>0</v>
      </c>
      <c r="HV30" s="115">
        <v>0</v>
      </c>
      <c r="HW30" s="99">
        <v>0</v>
      </c>
      <c r="HX30" s="115">
        <v>0</v>
      </c>
      <c r="HY30" s="115">
        <v>0</v>
      </c>
      <c r="HZ30" s="115">
        <v>0</v>
      </c>
      <c r="IA30" s="115">
        <v>0</v>
      </c>
      <c r="IB30" s="115">
        <v>0</v>
      </c>
      <c r="IC30" s="115">
        <v>0</v>
      </c>
      <c r="ID30" s="115">
        <v>0</v>
      </c>
      <c r="IE30" s="115">
        <v>0</v>
      </c>
      <c r="IF30" s="115">
        <v>0</v>
      </c>
      <c r="IG30" s="115">
        <v>0</v>
      </c>
      <c r="IH30" s="115">
        <v>0</v>
      </c>
      <c r="II30" s="115">
        <v>0</v>
      </c>
      <c r="IJ30" s="115">
        <v>0</v>
      </c>
      <c r="IK30" s="115">
        <v>0</v>
      </c>
      <c r="IL30" s="115">
        <v>0</v>
      </c>
      <c r="IM30" s="115">
        <v>0</v>
      </c>
      <c r="IN30" s="104">
        <v>-2420804.1999999997</v>
      </c>
      <c r="IO30" s="104">
        <f t="shared" si="4"/>
        <v>-2420804.1999999997</v>
      </c>
      <c r="IP30" s="114"/>
      <c r="IQ30" s="101">
        <f t="shared" si="10"/>
        <v>-2420804.1999999997</v>
      </c>
    </row>
    <row r="31" spans="1:253" x14ac:dyDescent="0.25"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133"/>
      <c r="FL31" s="133"/>
      <c r="FM31" s="133"/>
      <c r="FN31" s="133"/>
      <c r="FO31" s="133"/>
      <c r="FP31" s="133"/>
      <c r="FQ31" s="133"/>
      <c r="FR31" s="133"/>
      <c r="FS31" s="133"/>
      <c r="FT31" s="133"/>
      <c r="FU31" s="133"/>
      <c r="FV31" s="133"/>
      <c r="FW31" s="133"/>
      <c r="FX31" s="133"/>
      <c r="FY31" s="133"/>
      <c r="FZ31" s="133"/>
      <c r="GA31" s="133"/>
      <c r="GB31" s="133"/>
      <c r="GC31" s="133"/>
      <c r="GD31" s="133"/>
      <c r="GE31" s="133"/>
      <c r="GF31" s="133"/>
      <c r="GG31" s="133"/>
      <c r="GH31" s="133"/>
      <c r="GI31" s="133"/>
      <c r="GJ31" s="133"/>
      <c r="GK31" s="133"/>
      <c r="GL31" s="133"/>
      <c r="GM31" s="133"/>
      <c r="GN31" s="133"/>
      <c r="GO31" s="133"/>
      <c r="GP31" s="133"/>
      <c r="GQ31" s="133"/>
      <c r="GR31" s="133"/>
      <c r="GS31" s="133"/>
      <c r="GT31" s="133"/>
      <c r="GU31" s="133"/>
      <c r="GV31" s="133"/>
      <c r="GW31" s="133"/>
      <c r="GX31" s="133"/>
      <c r="GY31" s="133"/>
      <c r="GZ31" s="133"/>
      <c r="HA31" s="133"/>
      <c r="HB31" s="133"/>
      <c r="HC31" s="133"/>
      <c r="HD31" s="133"/>
      <c r="HE31" s="133"/>
      <c r="HF31" s="133"/>
      <c r="HG31" s="133"/>
      <c r="HH31" s="133"/>
      <c r="HI31" s="133"/>
      <c r="HJ31" s="133"/>
      <c r="HK31" s="133"/>
      <c r="HL31" s="133"/>
      <c r="HM31" s="133"/>
      <c r="HN31" s="133"/>
      <c r="HO31" s="133"/>
      <c r="HP31" s="133"/>
      <c r="HQ31" s="133"/>
      <c r="HR31" s="133"/>
      <c r="HS31" s="133"/>
      <c r="HT31" s="133"/>
      <c r="HU31" s="133"/>
      <c r="HV31" s="133"/>
      <c r="HW31" s="133"/>
      <c r="HX31" s="133"/>
      <c r="HY31" s="133"/>
      <c r="HZ31" s="133"/>
      <c r="IA31" s="133"/>
      <c r="IB31" s="133"/>
      <c r="IC31" s="133"/>
      <c r="ID31" s="133"/>
      <c r="IE31" s="133"/>
      <c r="IF31" s="133"/>
      <c r="IG31" s="133"/>
      <c r="IH31" s="133"/>
      <c r="II31" s="133"/>
      <c r="IJ31" s="133"/>
      <c r="IK31" s="133"/>
      <c r="IL31" s="133"/>
      <c r="IM31" s="133"/>
      <c r="IN31" s="133"/>
    </row>
    <row r="32" spans="1:253" ht="18.75" x14ac:dyDescent="0.25">
      <c r="AQ32" s="97">
        <f>X19+AR19+AS19+AT19+AU19+AV19</f>
        <v>723</v>
      </c>
      <c r="AS32" s="97">
        <f>Y26+AB26+AR26+AS26+AT26+AU26+AV26</f>
        <v>803</v>
      </c>
    </row>
    <row r="33" spans="43:45" ht="18.75" x14ac:dyDescent="0.25">
      <c r="AQ33" s="99">
        <f>X20+AR20+AS20+AT20+AU20+AV20</f>
        <v>9406680.3899999987</v>
      </c>
      <c r="AS33" s="99">
        <f>Y27+AB27+AR27+AS27+AT27+AU27+AV27</f>
        <v>7353109.790000001</v>
      </c>
    </row>
    <row r="35" spans="43:45" ht="18.75" x14ac:dyDescent="0.25">
      <c r="AQ35" s="97">
        <f>X24+AR24+AS24+AT24+AU24+AV24</f>
        <v>80</v>
      </c>
    </row>
    <row r="36" spans="43:45" ht="18.75" x14ac:dyDescent="0.25">
      <c r="AQ36" s="99">
        <f>X25+AR25+AS25+AT25+AU25+AV25</f>
        <v>-2053570.6</v>
      </c>
    </row>
  </sheetData>
  <mergeCells count="2">
    <mergeCell ref="A9:A10"/>
    <mergeCell ref="B9:B10"/>
  </mergeCells>
  <conditionalFormatting sqref="IP24:IP27 C24:IN25 C26:W26 Y26:AP26 AR26:IN26 C27:IN27">
    <cfRule type="cellIs" dxfId="134" priority="135" operator="lessThan">
      <formula>0</formula>
    </cfRule>
  </conditionalFormatting>
  <conditionalFormatting sqref="E16:J16">
    <cfRule type="cellIs" dxfId="133" priority="134" operator="equal">
      <formula>0</formula>
    </cfRule>
  </conditionalFormatting>
  <conditionalFormatting sqref="L16:O16">
    <cfRule type="cellIs" dxfId="132" priority="133" operator="equal">
      <formula>0</formula>
    </cfRule>
  </conditionalFormatting>
  <conditionalFormatting sqref="CV16:DB16 DH16:DK16 DX16">
    <cfRule type="cellIs" dxfId="131" priority="132" operator="equal">
      <formula>0</formula>
    </cfRule>
  </conditionalFormatting>
  <conditionalFormatting sqref="Y16:AB16">
    <cfRule type="cellIs" dxfId="130" priority="131" operator="equal">
      <formula>0</formula>
    </cfRule>
  </conditionalFormatting>
  <conditionalFormatting sqref="AW16:BB16">
    <cfRule type="cellIs" dxfId="129" priority="130" operator="equal">
      <formula>0</formula>
    </cfRule>
  </conditionalFormatting>
  <conditionalFormatting sqref="CC16:CL16">
    <cfRule type="cellIs" dxfId="128" priority="129" operator="equal">
      <formula>0</formula>
    </cfRule>
  </conditionalFormatting>
  <conditionalFormatting sqref="EE16">
    <cfRule type="cellIs" dxfId="127" priority="128" operator="equal">
      <formula>0</formula>
    </cfRule>
  </conditionalFormatting>
  <conditionalFormatting sqref="EM16">
    <cfRule type="cellIs" dxfId="126" priority="127" operator="equal">
      <formula>0</formula>
    </cfRule>
  </conditionalFormatting>
  <conditionalFormatting sqref="GY16:HU16">
    <cfRule type="cellIs" dxfId="125" priority="126" operator="equal">
      <formula>0</formula>
    </cfRule>
  </conditionalFormatting>
  <conditionalFormatting sqref="Q16">
    <cfRule type="cellIs" dxfId="124" priority="125" operator="equal">
      <formula>0</formula>
    </cfRule>
  </conditionalFormatting>
  <conditionalFormatting sqref="S16">
    <cfRule type="cellIs" dxfId="123" priority="124" operator="equal">
      <formula>0</formula>
    </cfRule>
  </conditionalFormatting>
  <conditionalFormatting sqref="U16:W16">
    <cfRule type="cellIs" dxfId="122" priority="123" operator="equal">
      <formula>0</formula>
    </cfRule>
  </conditionalFormatting>
  <conditionalFormatting sqref="AD16">
    <cfRule type="cellIs" dxfId="121" priority="122" operator="equal">
      <formula>0</formula>
    </cfRule>
  </conditionalFormatting>
  <conditionalFormatting sqref="AF16:AH16">
    <cfRule type="cellIs" dxfId="120" priority="121" operator="equal">
      <formula>0</formula>
    </cfRule>
  </conditionalFormatting>
  <conditionalFormatting sqref="AJ16:AK16">
    <cfRule type="cellIs" dxfId="119" priority="120" operator="equal">
      <formula>0</formula>
    </cfRule>
  </conditionalFormatting>
  <conditionalFormatting sqref="AM16">
    <cfRule type="cellIs" dxfId="118" priority="119" operator="equal">
      <formula>0</formula>
    </cfRule>
  </conditionalFormatting>
  <conditionalFormatting sqref="AO16:AP16">
    <cfRule type="cellIs" dxfId="117" priority="118" operator="equal">
      <formula>0</formula>
    </cfRule>
  </conditionalFormatting>
  <conditionalFormatting sqref="AR16:AV16">
    <cfRule type="cellIs" dxfId="116" priority="117" operator="equal">
      <formula>0</formula>
    </cfRule>
  </conditionalFormatting>
  <conditionalFormatting sqref="BD16:BE16">
    <cfRule type="cellIs" dxfId="115" priority="116" operator="equal">
      <formula>0</formula>
    </cfRule>
  </conditionalFormatting>
  <conditionalFormatting sqref="BG16:BH16">
    <cfRule type="cellIs" dxfId="114" priority="115" operator="equal">
      <formula>0</formula>
    </cfRule>
  </conditionalFormatting>
  <conditionalFormatting sqref="BJ16:BL16">
    <cfRule type="cellIs" dxfId="113" priority="114" operator="equal">
      <formula>0</formula>
    </cfRule>
  </conditionalFormatting>
  <conditionalFormatting sqref="BS16:BV16 BQ16 BN16:BO16">
    <cfRule type="cellIs" dxfId="112" priority="113" operator="equal">
      <formula>0</formula>
    </cfRule>
  </conditionalFormatting>
  <conditionalFormatting sqref="BX16:BZ16">
    <cfRule type="cellIs" dxfId="111" priority="112" operator="equal">
      <formula>0</formula>
    </cfRule>
  </conditionalFormatting>
  <conditionalFormatting sqref="CB16">
    <cfRule type="cellIs" dxfId="110" priority="111" operator="equal">
      <formula>0</formula>
    </cfRule>
  </conditionalFormatting>
  <conditionalFormatting sqref="EG16:EL16">
    <cfRule type="cellIs" dxfId="109" priority="109" operator="equal">
      <formula>0</formula>
    </cfRule>
  </conditionalFormatting>
  <conditionalFormatting sqref="DZ16:ED16">
    <cfRule type="cellIs" dxfId="108" priority="110" operator="equal">
      <formula>0</formula>
    </cfRule>
  </conditionalFormatting>
  <conditionalFormatting sqref="EV16:EX16 ET16 ER16 EO16:EP16">
    <cfRule type="cellIs" dxfId="107" priority="108" operator="equal">
      <formula>0</formula>
    </cfRule>
  </conditionalFormatting>
  <conditionalFormatting sqref="FF16:FI16 FD16 FB16 EZ16">
    <cfRule type="cellIs" dxfId="106" priority="107" operator="equal">
      <formula>0</formula>
    </cfRule>
  </conditionalFormatting>
  <conditionalFormatting sqref="FK16:FP16">
    <cfRule type="cellIs" dxfId="105" priority="106" operator="equal">
      <formula>0</formula>
    </cfRule>
  </conditionalFormatting>
  <conditionalFormatting sqref="FR16:FW16">
    <cfRule type="cellIs" dxfId="104" priority="105" operator="equal">
      <formula>0</formula>
    </cfRule>
  </conditionalFormatting>
  <conditionalFormatting sqref="FY16:GF16">
    <cfRule type="cellIs" dxfId="103" priority="104" operator="equal">
      <formula>0</formula>
    </cfRule>
  </conditionalFormatting>
  <conditionalFormatting sqref="GH16">
    <cfRule type="cellIs" dxfId="102" priority="103" operator="equal">
      <formula>0</formula>
    </cfRule>
  </conditionalFormatting>
  <conditionalFormatting sqref="GN16:GQ16 GJ16:GL16">
    <cfRule type="cellIs" dxfId="101" priority="102" operator="equal">
      <formula>0</formula>
    </cfRule>
  </conditionalFormatting>
  <conditionalFormatting sqref="GS16:GX16">
    <cfRule type="cellIs" dxfId="100" priority="101" operator="equal">
      <formula>0</formula>
    </cfRule>
  </conditionalFormatting>
  <conditionalFormatting sqref="HV16">
    <cfRule type="cellIs" dxfId="99" priority="100" operator="equal">
      <formula>0</formula>
    </cfRule>
  </conditionalFormatting>
  <conditionalFormatting sqref="HX16:IM16">
    <cfRule type="cellIs" dxfId="98" priority="99" operator="equal">
      <formula>0</formula>
    </cfRule>
  </conditionalFormatting>
  <conditionalFormatting sqref="E17:J17">
    <cfRule type="cellIs" dxfId="97" priority="98" operator="equal">
      <formula>0</formula>
    </cfRule>
  </conditionalFormatting>
  <conditionalFormatting sqref="L17:O17">
    <cfRule type="cellIs" dxfId="96" priority="97" operator="equal">
      <formula>0</formula>
    </cfRule>
  </conditionalFormatting>
  <conditionalFormatting sqref="Q17">
    <cfRule type="cellIs" dxfId="95" priority="96" operator="equal">
      <formula>0</formula>
    </cfRule>
  </conditionalFormatting>
  <conditionalFormatting sqref="S17">
    <cfRule type="cellIs" dxfId="94" priority="95" operator="equal">
      <formula>0</formula>
    </cfRule>
  </conditionalFormatting>
  <conditionalFormatting sqref="U17:W17">
    <cfRule type="cellIs" dxfId="93" priority="94" operator="equal">
      <formula>0</formula>
    </cfRule>
  </conditionalFormatting>
  <conditionalFormatting sqref="AD17">
    <cfRule type="cellIs" dxfId="92" priority="93" operator="equal">
      <formula>0</formula>
    </cfRule>
  </conditionalFormatting>
  <conditionalFormatting sqref="AF17:AH17">
    <cfRule type="cellIs" dxfId="91" priority="92" operator="equal">
      <formula>0</formula>
    </cfRule>
  </conditionalFormatting>
  <conditionalFormatting sqref="AJ17:AK17">
    <cfRule type="cellIs" dxfId="90" priority="91" operator="equal">
      <formula>0</formula>
    </cfRule>
  </conditionalFormatting>
  <conditionalFormatting sqref="AM17">
    <cfRule type="cellIs" dxfId="89" priority="90" operator="equal">
      <formula>0</formula>
    </cfRule>
  </conditionalFormatting>
  <conditionalFormatting sqref="AO17:AP17">
    <cfRule type="cellIs" dxfId="88" priority="89" operator="equal">
      <formula>0</formula>
    </cfRule>
  </conditionalFormatting>
  <conditionalFormatting sqref="AR17:AV17">
    <cfRule type="cellIs" dxfId="87" priority="88" operator="equal">
      <formula>0</formula>
    </cfRule>
  </conditionalFormatting>
  <conditionalFormatting sqref="BD17:BE17">
    <cfRule type="cellIs" dxfId="86" priority="87" operator="equal">
      <formula>0</formula>
    </cfRule>
  </conditionalFormatting>
  <conditionalFormatting sqref="BG17:BH17">
    <cfRule type="cellIs" dxfId="85" priority="86" operator="equal">
      <formula>0</formula>
    </cfRule>
  </conditionalFormatting>
  <conditionalFormatting sqref="BJ17:BL17">
    <cfRule type="cellIs" dxfId="84" priority="85" operator="equal">
      <formula>0</formula>
    </cfRule>
  </conditionalFormatting>
  <conditionalFormatting sqref="BN17:BO17">
    <cfRule type="cellIs" dxfId="83" priority="84" operator="equal">
      <formula>0</formula>
    </cfRule>
  </conditionalFormatting>
  <conditionalFormatting sqref="BQ17">
    <cfRule type="cellIs" dxfId="82" priority="83" operator="equal">
      <formula>0</formula>
    </cfRule>
  </conditionalFormatting>
  <conditionalFormatting sqref="BS17:BV17">
    <cfRule type="cellIs" dxfId="81" priority="82" operator="equal">
      <formula>0</formula>
    </cfRule>
  </conditionalFormatting>
  <conditionalFormatting sqref="BX17:BZ17 CB17 CV17:DB17 DH17:DK17 DX17 DZ17:ED17">
    <cfRule type="cellIs" dxfId="80" priority="81" operator="equal">
      <formula>0</formula>
    </cfRule>
  </conditionalFormatting>
  <conditionalFormatting sqref="EG17:EL17">
    <cfRule type="cellIs" dxfId="79" priority="80" operator="equal">
      <formula>0</formula>
    </cfRule>
  </conditionalFormatting>
  <conditionalFormatting sqref="EO17:EP17">
    <cfRule type="cellIs" dxfId="78" priority="79" operator="equal">
      <formula>0</formula>
    </cfRule>
  </conditionalFormatting>
  <conditionalFormatting sqref="ER17">
    <cfRule type="cellIs" dxfId="77" priority="78" operator="equal">
      <formula>0</formula>
    </cfRule>
  </conditionalFormatting>
  <conditionalFormatting sqref="ET17">
    <cfRule type="cellIs" dxfId="76" priority="77" operator="equal">
      <formula>0</formula>
    </cfRule>
  </conditionalFormatting>
  <conditionalFormatting sqref="EV17:EX17">
    <cfRule type="cellIs" dxfId="75" priority="76" operator="equal">
      <formula>0</formula>
    </cfRule>
  </conditionalFormatting>
  <conditionalFormatting sqref="EZ17">
    <cfRule type="cellIs" dxfId="74" priority="75" operator="equal">
      <formula>0</formula>
    </cfRule>
  </conditionalFormatting>
  <conditionalFormatting sqref="FB17">
    <cfRule type="cellIs" dxfId="73" priority="74" operator="equal">
      <formula>0</formula>
    </cfRule>
  </conditionalFormatting>
  <conditionalFormatting sqref="FD17">
    <cfRule type="cellIs" dxfId="72" priority="73" operator="equal">
      <formula>0</formula>
    </cfRule>
  </conditionalFormatting>
  <conditionalFormatting sqref="FF17:FI17">
    <cfRule type="cellIs" dxfId="71" priority="72" operator="equal">
      <formula>0</formula>
    </cfRule>
  </conditionalFormatting>
  <conditionalFormatting sqref="FK17:FP17">
    <cfRule type="cellIs" dxfId="70" priority="71" operator="equal">
      <formula>0</formula>
    </cfRule>
  </conditionalFormatting>
  <conditionalFormatting sqref="FR17:FW17">
    <cfRule type="cellIs" dxfId="69" priority="70" operator="equal">
      <formula>0</formula>
    </cfRule>
  </conditionalFormatting>
  <conditionalFormatting sqref="FY17:GF17">
    <cfRule type="cellIs" dxfId="68" priority="69" operator="equal">
      <formula>0</formula>
    </cfRule>
  </conditionalFormatting>
  <conditionalFormatting sqref="GH17">
    <cfRule type="cellIs" dxfId="67" priority="68" operator="equal">
      <formula>0</formula>
    </cfRule>
  </conditionalFormatting>
  <conditionalFormatting sqref="GJ17:GL17">
    <cfRule type="cellIs" dxfId="66" priority="67" operator="equal">
      <formula>0</formula>
    </cfRule>
  </conditionalFormatting>
  <conditionalFormatting sqref="GN17:GQ17">
    <cfRule type="cellIs" dxfId="65" priority="66" operator="equal">
      <formula>0</formula>
    </cfRule>
  </conditionalFormatting>
  <conditionalFormatting sqref="GS17:GT17 GV17:GX17 HV17">
    <cfRule type="cellIs" dxfId="64" priority="65" operator="equal">
      <formula>0</formula>
    </cfRule>
  </conditionalFormatting>
  <conditionalFormatting sqref="HX17:IM17">
    <cfRule type="cellIs" dxfId="63" priority="64" operator="equal">
      <formula>0</formula>
    </cfRule>
  </conditionalFormatting>
  <conditionalFormatting sqref="Y17:AB17">
    <cfRule type="cellIs" dxfId="62" priority="63" operator="equal">
      <formula>0</formula>
    </cfRule>
  </conditionalFormatting>
  <conditionalFormatting sqref="AW17:BB17">
    <cfRule type="cellIs" dxfId="61" priority="62" operator="equal">
      <formula>0</formula>
    </cfRule>
  </conditionalFormatting>
  <conditionalFormatting sqref="EE17">
    <cfRule type="cellIs" dxfId="60" priority="60" operator="equal">
      <formula>0</formula>
    </cfRule>
  </conditionalFormatting>
  <conditionalFormatting sqref="CC17:CL17">
    <cfRule type="cellIs" dxfId="59" priority="61" operator="equal">
      <formula>0</formula>
    </cfRule>
  </conditionalFormatting>
  <conditionalFormatting sqref="EM17">
    <cfRule type="cellIs" dxfId="58" priority="59" operator="equal">
      <formula>0</formula>
    </cfRule>
  </conditionalFormatting>
  <conditionalFormatting sqref="GU17">
    <cfRule type="cellIs" dxfId="57" priority="58" operator="equal">
      <formula>0</formula>
    </cfRule>
  </conditionalFormatting>
  <conditionalFormatting sqref="GY17:HU17">
    <cfRule type="cellIs" dxfId="56" priority="57" operator="equal">
      <formula>0</formula>
    </cfRule>
  </conditionalFormatting>
  <conditionalFormatting sqref="CA17">
    <cfRule type="cellIs" dxfId="55" priority="49" operator="equal">
      <formula>0</formula>
    </cfRule>
  </conditionalFormatting>
  <conditionalFormatting sqref="CM16:CU16">
    <cfRule type="cellIs" dxfId="54" priority="56" operator="equal">
      <formula>0</formula>
    </cfRule>
  </conditionalFormatting>
  <conditionalFormatting sqref="CM17:CW17">
    <cfRule type="cellIs" dxfId="53" priority="55" operator="equal">
      <formula>0</formula>
    </cfRule>
  </conditionalFormatting>
  <conditionalFormatting sqref="DC16:DG16">
    <cfRule type="cellIs" dxfId="52" priority="54" operator="equal">
      <formula>0</formula>
    </cfRule>
  </conditionalFormatting>
  <conditionalFormatting sqref="DC17:DG17">
    <cfRule type="cellIs" dxfId="51" priority="53" operator="equal">
      <formula>0</formula>
    </cfRule>
  </conditionalFormatting>
  <conditionalFormatting sqref="DL16:DW16">
    <cfRule type="cellIs" dxfId="50" priority="52" operator="equal">
      <formula>0</formula>
    </cfRule>
  </conditionalFormatting>
  <conditionalFormatting sqref="DL17:DW17">
    <cfRule type="cellIs" dxfId="49" priority="51" operator="equal">
      <formula>0</formula>
    </cfRule>
  </conditionalFormatting>
  <conditionalFormatting sqref="CA16">
    <cfRule type="cellIs" dxfId="48" priority="50" operator="equal">
      <formula>0</formula>
    </cfRule>
  </conditionalFormatting>
  <conditionalFormatting sqref="X19:X20">
    <cfRule type="cellIs" dxfId="47" priority="48" operator="lessThan">
      <formula>0</formula>
    </cfRule>
  </conditionalFormatting>
  <conditionalFormatting sqref="GR19:GR20">
    <cfRule type="cellIs" dxfId="46" priority="47" operator="lessThan">
      <formula>0</formula>
    </cfRule>
  </conditionalFormatting>
  <conditionalFormatting sqref="IN19">
    <cfRule type="cellIs" dxfId="45" priority="46" operator="lessThan">
      <formula>0</formula>
    </cfRule>
  </conditionalFormatting>
  <conditionalFormatting sqref="IN20">
    <cfRule type="cellIs" dxfId="44" priority="45" operator="lessThan">
      <formula>0</formula>
    </cfRule>
  </conditionalFormatting>
  <conditionalFormatting sqref="IO24:IO27">
    <cfRule type="cellIs" dxfId="43" priority="44" operator="lessThan">
      <formula>0</formula>
    </cfRule>
  </conditionalFormatting>
  <conditionalFormatting sqref="IO19">
    <cfRule type="cellIs" dxfId="42" priority="43" operator="lessThan">
      <formula>0</formula>
    </cfRule>
  </conditionalFormatting>
  <conditionalFormatting sqref="IO20">
    <cfRule type="cellIs" dxfId="41" priority="42" operator="lessThan">
      <formula>0</formula>
    </cfRule>
  </conditionalFormatting>
  <conditionalFormatting sqref="IQ24:IQ27">
    <cfRule type="cellIs" dxfId="40" priority="41" operator="lessThan">
      <formula>0</formula>
    </cfRule>
  </conditionalFormatting>
  <conditionalFormatting sqref="IQ19">
    <cfRule type="cellIs" dxfId="39" priority="40" operator="lessThan">
      <formula>0</formula>
    </cfRule>
  </conditionalFormatting>
  <conditionalFormatting sqref="IQ20:IQ22">
    <cfRule type="cellIs" dxfId="38" priority="39" operator="lessThan">
      <formula>0</formula>
    </cfRule>
  </conditionalFormatting>
  <conditionalFormatting sqref="AQ20">
    <cfRule type="cellIs" dxfId="37" priority="38" operator="lessThan">
      <formula>0</formula>
    </cfRule>
  </conditionalFormatting>
  <conditionalFormatting sqref="AQ19">
    <cfRule type="cellIs" dxfId="36" priority="37" operator="lessThan">
      <formula>0</formula>
    </cfRule>
  </conditionalFormatting>
  <conditionalFormatting sqref="BC19">
    <cfRule type="cellIs" dxfId="35" priority="36" operator="lessThan">
      <formula>0</formula>
    </cfRule>
  </conditionalFormatting>
  <conditionalFormatting sqref="BC20:BC22">
    <cfRule type="cellIs" dxfId="34" priority="35" operator="lessThan">
      <formula>0</formula>
    </cfRule>
  </conditionalFormatting>
  <conditionalFormatting sqref="IP23 C23:IN23">
    <cfRule type="cellIs" dxfId="33" priority="34" operator="lessThan">
      <formula>0</formula>
    </cfRule>
  </conditionalFormatting>
  <conditionalFormatting sqref="IO23">
    <cfRule type="cellIs" dxfId="32" priority="33" operator="lessThan">
      <formula>0</formula>
    </cfRule>
  </conditionalFormatting>
  <conditionalFormatting sqref="IQ23">
    <cfRule type="cellIs" dxfId="31" priority="32" operator="lessThan">
      <formula>0</formula>
    </cfRule>
  </conditionalFormatting>
  <conditionalFormatting sqref="AQ33">
    <cfRule type="cellIs" dxfId="30" priority="31" operator="lessThan">
      <formula>0</formula>
    </cfRule>
  </conditionalFormatting>
  <conditionalFormatting sqref="AQ32">
    <cfRule type="cellIs" dxfId="29" priority="30" operator="lessThan">
      <formula>0</formula>
    </cfRule>
  </conditionalFormatting>
  <conditionalFormatting sqref="AQ36">
    <cfRule type="cellIs" dxfId="28" priority="29" operator="lessThan">
      <formula>0</formula>
    </cfRule>
  </conditionalFormatting>
  <conditionalFormatting sqref="AQ35">
    <cfRule type="cellIs" dxfId="27" priority="28" operator="lessThan">
      <formula>0</formula>
    </cfRule>
  </conditionalFormatting>
  <conditionalFormatting sqref="X26">
    <cfRule type="cellIs" dxfId="26" priority="27" operator="lessThan">
      <formula>0</formula>
    </cfRule>
  </conditionalFormatting>
  <conditionalFormatting sqref="AQ26">
    <cfRule type="cellIs" dxfId="25" priority="26" operator="lessThan">
      <formula>0</formula>
    </cfRule>
  </conditionalFormatting>
  <conditionalFormatting sqref="AS32:AS33">
    <cfRule type="cellIs" dxfId="24" priority="25" operator="lessThan">
      <formula>0</formula>
    </cfRule>
  </conditionalFormatting>
  <conditionalFormatting sqref="X21:X22">
    <cfRule type="cellIs" dxfId="23" priority="24" operator="lessThan">
      <formula>0</formula>
    </cfRule>
  </conditionalFormatting>
  <conditionalFormatting sqref="AQ21:AQ22">
    <cfRule type="cellIs" dxfId="22" priority="23" operator="lessThan">
      <formula>0</formula>
    </cfRule>
  </conditionalFormatting>
  <conditionalFormatting sqref="GR21">
    <cfRule type="cellIs" dxfId="21" priority="22" operator="lessThan">
      <formula>0</formula>
    </cfRule>
  </conditionalFormatting>
  <conditionalFormatting sqref="IN21">
    <cfRule type="cellIs" dxfId="20" priority="21" operator="lessThan">
      <formula>0</formula>
    </cfRule>
  </conditionalFormatting>
  <conditionalFormatting sqref="IO21:IO22">
    <cfRule type="cellIs" dxfId="19" priority="20" operator="lessThan">
      <formula>0</formula>
    </cfRule>
  </conditionalFormatting>
  <conditionalFormatting sqref="IN22">
    <cfRule type="cellIs" dxfId="18" priority="19" operator="lessThan">
      <formula>0</formula>
    </cfRule>
  </conditionalFormatting>
  <conditionalFormatting sqref="GR22">
    <cfRule type="cellIs" dxfId="17" priority="18" operator="lessThan">
      <formula>0</formula>
    </cfRule>
  </conditionalFormatting>
  <conditionalFormatting sqref="IP28 C28:IN28">
    <cfRule type="cellIs" dxfId="16" priority="17" operator="lessThan">
      <formula>0</formula>
    </cfRule>
  </conditionalFormatting>
  <conditionalFormatting sqref="IO28">
    <cfRule type="cellIs" dxfId="15" priority="16" operator="lessThan">
      <formula>0</formula>
    </cfRule>
  </conditionalFormatting>
  <conditionalFormatting sqref="IQ28">
    <cfRule type="cellIs" dxfId="14" priority="15" operator="lessThan">
      <formula>0</formula>
    </cfRule>
  </conditionalFormatting>
  <conditionalFormatting sqref="IP29">
    <cfRule type="cellIs" dxfId="13" priority="14" operator="lessThan">
      <formula>0</formula>
    </cfRule>
  </conditionalFormatting>
  <conditionalFormatting sqref="IO29">
    <cfRule type="cellIs" dxfId="12" priority="13" operator="lessThan">
      <formula>0</formula>
    </cfRule>
  </conditionalFormatting>
  <conditionalFormatting sqref="IQ29">
    <cfRule type="cellIs" dxfId="11" priority="12" operator="lessThan">
      <formula>0</formula>
    </cfRule>
  </conditionalFormatting>
  <conditionalFormatting sqref="IP30 C30:X30 AC30:AQ30 BC30:HA30 HQ30:IN30">
    <cfRule type="cellIs" dxfId="10" priority="11" operator="lessThan">
      <formula>0</formula>
    </cfRule>
  </conditionalFormatting>
  <conditionalFormatting sqref="IO30">
    <cfRule type="cellIs" dxfId="9" priority="10" operator="lessThan">
      <formula>0</formula>
    </cfRule>
  </conditionalFormatting>
  <conditionalFormatting sqref="IQ30">
    <cfRule type="cellIs" dxfId="8" priority="9" operator="lessThan">
      <formula>0</formula>
    </cfRule>
  </conditionalFormatting>
  <conditionalFormatting sqref="BC29">
    <cfRule type="cellIs" dxfId="7" priority="8" operator="lessThan">
      <formula>0</formula>
    </cfRule>
  </conditionalFormatting>
  <conditionalFormatting sqref="X29">
    <cfRule type="cellIs" dxfId="6" priority="7" operator="lessThan">
      <formula>0</formula>
    </cfRule>
  </conditionalFormatting>
  <conditionalFormatting sqref="AQ29">
    <cfRule type="cellIs" dxfId="5" priority="6" operator="lessThan">
      <formula>0</formula>
    </cfRule>
  </conditionalFormatting>
  <conditionalFormatting sqref="IN29">
    <cfRule type="cellIs" dxfId="4" priority="5" operator="lessThan">
      <formula>0</formula>
    </cfRule>
  </conditionalFormatting>
  <conditionalFormatting sqref="GR29">
    <cfRule type="cellIs" dxfId="3" priority="4" operator="lessThan">
      <formula>0</formula>
    </cfRule>
  </conditionalFormatting>
  <conditionalFormatting sqref="Y30:AB30">
    <cfRule type="cellIs" dxfId="2" priority="3" operator="lessThan">
      <formula>0</formula>
    </cfRule>
  </conditionalFormatting>
  <conditionalFormatting sqref="AR30:BB30">
    <cfRule type="cellIs" dxfId="1" priority="2" operator="lessThan">
      <formula>0</formula>
    </cfRule>
  </conditionalFormatting>
  <conditionalFormatting sqref="HB30:HP30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41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СВМП_08.2024</vt:lpstr>
      <vt:lpstr>СВМП_08.2024!Область_печати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SMIRNOVA</cp:lastModifiedBy>
  <dcterms:created xsi:type="dcterms:W3CDTF">2024-08-13T11:06:30Z</dcterms:created>
  <dcterms:modified xsi:type="dcterms:W3CDTF">2024-08-16T08:36:26Z</dcterms:modified>
</cp:coreProperties>
</file>